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27525" windowHeight="6555"/>
  </bookViews>
  <sheets>
    <sheet name="Navodilo" sheetId="12" r:id="rId1"/>
    <sheet name="STRAN 1" sheetId="7" r:id="rId2"/>
    <sheet name="STRAN 2" sheetId="13" r:id="rId3"/>
    <sheet name="STRAN 3" sheetId="14" r:id="rId4"/>
    <sheet name="STRAN 4" sheetId="16" r:id="rId5"/>
  </sheets>
  <definedNames>
    <definedName name="_xlnm.Print_Area" localSheetId="0">Navodilo!$A$1:$B$25</definedName>
    <definedName name="_xlnm.Print_Area" localSheetId="1">'STRAN 1'!$A$1:$AN$48</definedName>
    <definedName name="_xlnm.Print_Area" localSheetId="2">'STRAN 2'!$A$1:$AN$43</definedName>
    <definedName name="_xlnm.Print_Area" localSheetId="3">'STRAN 3'!$A$1:$AN$43</definedName>
    <definedName name="_xlnm.Print_Area" localSheetId="4">'STRAN 4'!$A$1:$AN$43</definedName>
  </definedNames>
  <calcPr calcId="162913"/>
</workbook>
</file>

<file path=xl/calcChain.xml><?xml version="1.0" encoding="utf-8"?>
<calcChain xmlns="http://schemas.openxmlformats.org/spreadsheetml/2006/main">
  <c r="AK43" i="16" l="1"/>
  <c r="AG43" i="16"/>
  <c r="AK43" i="13" s="1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I11" i="16"/>
  <c r="AE11" i="16"/>
  <c r="AA11" i="16"/>
  <c r="L11" i="16"/>
  <c r="X9" i="16"/>
  <c r="E9" i="16"/>
  <c r="AK43" i="14"/>
  <c r="AG43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I11" i="14"/>
  <c r="AE11" i="14"/>
  <c r="AA11" i="14"/>
  <c r="L11" i="14"/>
  <c r="X9" i="14"/>
  <c r="E9" i="14"/>
  <c r="AG43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I11" i="13"/>
  <c r="AE11" i="13"/>
  <c r="AA11" i="13"/>
  <c r="L11" i="13"/>
  <c r="X9" i="13"/>
  <c r="E9" i="13"/>
  <c r="AG48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M21" i="7"/>
  <c r="B21" i="7"/>
  <c r="AK48" i="7" l="1"/>
  <c r="AJ19" i="7"/>
  <c r="AL19" i="7" s="1"/>
</calcChain>
</file>

<file path=xl/sharedStrings.xml><?xml version="1.0" encoding="utf-8"?>
<sst xmlns="http://schemas.openxmlformats.org/spreadsheetml/2006/main" count="139" uniqueCount="62">
  <si>
    <t>Naslov:</t>
  </si>
  <si>
    <t>Odgovorna oseba:</t>
  </si>
  <si>
    <t>OPOMBE:</t>
  </si>
  <si>
    <t>Stran:</t>
  </si>
  <si>
    <t>a.</t>
  </si>
  <si>
    <t>b.</t>
  </si>
  <si>
    <t>c.</t>
  </si>
  <si>
    <t>Dodatne informacije:</t>
  </si>
  <si>
    <t>Podjetje:</t>
  </si>
  <si>
    <t>v RNO</t>
  </si>
  <si>
    <t xml:space="preserve">Tečajnike vpisujte zaporedoma, začenši z zavihkom "STRAN 1", nato "STRAN 2" itd. </t>
  </si>
  <si>
    <t>Datum
rojstva</t>
  </si>
  <si>
    <t xml:space="preserve">tel: </t>
  </si>
  <si>
    <t xml:space="preserve">Želeni termini: </t>
  </si>
  <si>
    <t xml:space="preserve">  NUKLEARNA ELEKTRARNA KRŠKO</t>
  </si>
  <si>
    <t xml:space="preserve">  STROKOVNO USPOSABLJANJE</t>
  </si>
  <si>
    <t>Priimek in Ime</t>
  </si>
  <si>
    <t>PRIJAVNICA na tečaj SPLOŠNEGA USPOSABLJANJA "GE0005" 
namenjene ZUNANJIM IZVAJALCEM DEL v NEK</t>
  </si>
  <si>
    <t>E-naslov:</t>
  </si>
  <si>
    <t xml:space="preserve">d. </t>
  </si>
  <si>
    <t>e.</t>
  </si>
  <si>
    <t>f.</t>
  </si>
  <si>
    <t>Telefonska številka koordinatorja tečaja Jerneja Šepec: + 386 7 48 02 784</t>
  </si>
  <si>
    <t>Navodilo</t>
  </si>
  <si>
    <t>Jezik:</t>
  </si>
  <si>
    <t>SLO:</t>
  </si>
  <si>
    <t>HR:</t>
  </si>
  <si>
    <t>ANG:</t>
  </si>
  <si>
    <t>(označi z X)</t>
  </si>
  <si>
    <t>Podpis odgovorne osebe:</t>
  </si>
  <si>
    <t>Območje opravljanja del</t>
  </si>
  <si>
    <t>Matična številka
NEK</t>
  </si>
  <si>
    <t>*</t>
  </si>
  <si>
    <t>od:</t>
  </si>
  <si>
    <t>Prijavnica je pripravljena tako, da podatke v glavo obrazca  vpišete samo na prvi strani 
(zavihek "STRAN 1") ,v  neobarvana polja,  na ostalih straneh  se ti podatki vidni samodejno.
Izpolniti morate vsa polja v glavi prijavnice.</t>
  </si>
  <si>
    <t xml:space="preserve"> Tehnološko območje elektrarne je območje, v katerem se nahajajo zgradbe, prostori  in oprema za proizvodnjo 
 električne energije.</t>
  </si>
  <si>
    <t>OE NEK :</t>
  </si>
  <si>
    <t xml:space="preserve">! </t>
  </si>
  <si>
    <t xml:space="preserve">g. </t>
  </si>
  <si>
    <t>Vrstni red prijav se upošteva v primeru prevelikega števila udeležencev.</t>
  </si>
  <si>
    <t>h.</t>
  </si>
  <si>
    <t>IZVEN
tehnološkega</t>
  </si>
  <si>
    <t>izven RNO</t>
  </si>
  <si>
    <t>RNO - Radiološko Nadzorovano Območje</t>
  </si>
  <si>
    <r>
      <t xml:space="preserve">Prijavnico pošljite  po elektronski pošti:
- koordinatorju tečaja Jerneju Šepec:  </t>
    </r>
    <r>
      <rPr>
        <b/>
        <u/>
        <sz val="10"/>
        <color indexed="12"/>
        <rFont val="Arial"/>
        <family val="2"/>
        <charset val="238"/>
      </rPr>
      <t>jernej.sepec@nek.si</t>
    </r>
    <r>
      <rPr>
        <b/>
        <sz val="10"/>
        <color indexed="12"/>
        <rFont val="Arial"/>
        <family val="2"/>
        <charset val="238"/>
      </rPr>
      <t xml:space="preserve"> in
- </t>
    </r>
    <r>
      <rPr>
        <b/>
        <u/>
        <sz val="10"/>
        <color indexed="12"/>
        <rFont val="Arial"/>
        <family val="2"/>
        <charset val="238"/>
      </rPr>
      <t>info.usposabljanje@nek.si.</t>
    </r>
  </si>
  <si>
    <t>i.</t>
  </si>
  <si>
    <t>Kontaktna oseba v NEK za koordinacijo izvedbe del:</t>
  </si>
  <si>
    <r>
      <t xml:space="preserve">Natisnite prijavnico (strani - zavihke, ki vsebujejo podatke o udeležencih), odgovorna oseba
 jo naj podpiše na zaviheku "STRAN 1", nato pa skenirano pošljete:
-  koordinatorju tečaja  Jerneju Šepec:  </t>
    </r>
    <r>
      <rPr>
        <b/>
        <u/>
        <sz val="10"/>
        <color indexed="12"/>
        <rFont val="Arial"/>
        <family val="2"/>
        <charset val="238"/>
      </rPr>
      <t>jernej.sepec@nek.si i</t>
    </r>
    <r>
      <rPr>
        <b/>
        <sz val="10"/>
        <color indexed="12"/>
        <rFont val="Arial"/>
        <family val="2"/>
        <charset val="238"/>
      </rPr>
      <t>n 
- osebi v NEK, ki bo koordinirala vaše izvajanje del (oseba NEK ali vaš predstavnik v NEK).</t>
    </r>
  </si>
  <si>
    <t>v tehnološkem</t>
  </si>
  <si>
    <t>Stran1 od 1</t>
  </si>
  <si>
    <t>Dodatek 6.1</t>
  </si>
  <si>
    <t>j.</t>
  </si>
  <si>
    <t xml:space="preserve"> -  IZPOLNJENO PRIJAVNICO JE POTREBNO DOSTAVITI V NEK V SU VSAJ 7 DNI PRED RAZPISANIM TERMINOM
    USPOSABLJANJA.
     </t>
  </si>
  <si>
    <t>Za osebe, ki še nimajo matične številke NEK, je potrebno takoj ko zanje pridobite pozitivno oceno varnostnega preverjanja podati Zahtevek za izdajo vstopne kartice za zunanjega izvajalca v skladu z ADP-1.8.005 Dodatkom 6.5. Matična številka je pogoj za vpis tečajev, ki so pogoj za vstop v tehnološki del elektrarne.</t>
  </si>
  <si>
    <t>EMŠO / OIB - matična številka občana SLO / HR.</t>
  </si>
  <si>
    <r>
      <t>Izpolnjeno datoteko shranite pod  imenom: //</t>
    </r>
    <r>
      <rPr>
        <b/>
        <i/>
        <sz val="10"/>
        <color indexed="12"/>
        <rFont val="Arial"/>
        <family val="2"/>
        <charset val="238"/>
      </rPr>
      <t>Prijavnica PSU "Podjetje" "datum pošiljanja" "št."</t>
    </r>
    <r>
      <rPr>
        <b/>
        <sz val="10"/>
        <color indexed="12"/>
        <rFont val="Arial"/>
        <family val="2"/>
        <charset val="238"/>
      </rPr>
      <t>//.</t>
    </r>
  </si>
  <si>
    <t>OE NEK - kratica organizacijske enote NEK, ki je naročnik del.</t>
  </si>
  <si>
    <t>Veljavnost tečajev:  18 mesecev za občasne zunanje izvajalci (remont) in 24 mesecev za Stalne Zunanje Sodelavce</t>
  </si>
  <si>
    <t>Za osebe, ki še nimajo matične številke NEK je potrebno takoj, ko zanje pridobite pozitivno oceno varnostnega preverjanja podati Zahtevek za izdajo vstopne kartice za zunanjega izvajalca.</t>
  </si>
  <si>
    <t>Prijavili ste</t>
  </si>
  <si>
    <t>(potrdi z DA)</t>
  </si>
  <si>
    <t>ADP-1.13.011, rev.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</si>
</sst>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5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sz val="11"/>
      <name val="Arial"/>
      <family val="2"/>
      <charset val="238"/>
    </font>
    <font>
      <b/>
      <sz val="10"/>
      <color rgb="FF0070C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LettrGoth12 BT"/>
      <family val="3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Down="1">
      <left/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/>
      <top/>
      <bottom/>
      <diagonal style="medium">
        <color indexed="64"/>
      </diagonal>
    </border>
    <border diagonalDown="1">
      <left/>
      <right style="medium">
        <color indexed="64"/>
      </right>
      <top/>
      <bottom/>
      <diagonal style="medium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</borders>
  <cellStyleXfs count="2">
    <xf numFmtId="0" fontId="0" fillId="0" borderId="0"/>
    <xf numFmtId="0" fontId="1" fillId="0" borderId="0"/>
  </cellStyleXfs>
  <cellXfs count="183">
    <xf numFmtId="0" fontId="0" fillId="0" borderId="0" xfId="0"/>
    <xf numFmtId="0" fontId="3" fillId="0" borderId="0" xfId="1" applyFont="1"/>
    <xf numFmtId="0" fontId="1" fillId="0" borderId="0" xfId="1"/>
    <xf numFmtId="0" fontId="1" fillId="0" borderId="0" xfId="1" applyProtection="1"/>
    <xf numFmtId="0" fontId="2" fillId="0" borderId="0" xfId="1" applyFont="1"/>
    <xf numFmtId="0" fontId="1" fillId="0" borderId="0" xfId="1" applyAlignment="1">
      <alignment horizontal="center"/>
    </xf>
    <xf numFmtId="0" fontId="8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14" fillId="0" borderId="0" xfId="1" applyFont="1" applyAlignment="1" applyProtection="1">
      <alignment vertical="center"/>
      <protection hidden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Protection="1"/>
    <xf numFmtId="0" fontId="1" fillId="0" borderId="0" xfId="1" applyAlignment="1" applyProtection="1">
      <alignment vertical="center"/>
    </xf>
    <xf numFmtId="0" fontId="6" fillId="0" borderId="0" xfId="1" applyFont="1" applyAlignment="1" applyProtection="1">
      <alignment horizontal="left"/>
    </xf>
    <xf numFmtId="0" fontId="1" fillId="0" borderId="0" xfId="1" applyAlignment="1" applyProtection="1">
      <alignment vertical="top"/>
    </xf>
    <xf numFmtId="0" fontId="16" fillId="0" borderId="0" xfId="1" applyFont="1" applyAlignment="1" applyProtection="1">
      <alignment wrapText="1"/>
    </xf>
    <xf numFmtId="0" fontId="16" fillId="0" borderId="0" xfId="1" applyFont="1" applyAlignment="1" applyProtection="1"/>
    <xf numFmtId="0" fontId="16" fillId="0" borderId="5" xfId="1" applyFont="1" applyBorder="1" applyAlignment="1" applyProtection="1">
      <alignment wrapText="1"/>
    </xf>
    <xf numFmtId="0" fontId="3" fillId="2" borderId="7" xfId="1" applyFont="1" applyFill="1" applyBorder="1" applyProtection="1"/>
    <xf numFmtId="0" fontId="1" fillId="2" borderId="7" xfId="1" applyFill="1" applyBorder="1" applyProtection="1"/>
    <xf numFmtId="0" fontId="1" fillId="2" borderId="9" xfId="1" applyFill="1" applyBorder="1" applyProtection="1"/>
    <xf numFmtId="0" fontId="1" fillId="2" borderId="8" xfId="1" applyFill="1" applyBorder="1" applyProtection="1"/>
    <xf numFmtId="0" fontId="1" fillId="2" borderId="0" xfId="1" applyFont="1" applyFill="1" applyBorder="1" applyProtection="1"/>
    <xf numFmtId="0" fontId="1" fillId="2" borderId="0" xfId="1" applyFill="1" applyBorder="1" applyProtection="1"/>
    <xf numFmtId="0" fontId="1" fillId="2" borderId="0" xfId="1" applyFont="1" applyFill="1" applyBorder="1" applyAlignment="1" applyProtection="1">
      <alignment horizontal="right"/>
    </xf>
    <xf numFmtId="0" fontId="1" fillId="2" borderId="2" xfId="1" applyFill="1" applyBorder="1" applyAlignment="1" applyProtection="1">
      <alignment horizontal="right"/>
    </xf>
    <xf numFmtId="0" fontId="1" fillId="2" borderId="0" xfId="1" applyFont="1" applyFill="1" applyBorder="1" applyAlignment="1" applyProtection="1">
      <alignment horizontal="left" vertical="center"/>
    </xf>
    <xf numFmtId="0" fontId="1" fillId="2" borderId="0" xfId="1" applyFont="1" applyFill="1" applyBorder="1" applyAlignment="1" applyProtection="1">
      <alignment vertical="center"/>
    </xf>
    <xf numFmtId="0" fontId="4" fillId="2" borderId="2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/>
    <xf numFmtId="0" fontId="1" fillId="2" borderId="0" xfId="1" applyFill="1" applyBorder="1" applyAlignment="1" applyProtection="1"/>
    <xf numFmtId="0" fontId="2" fillId="2" borderId="0" xfId="1" applyFont="1" applyFill="1" applyBorder="1" applyAlignment="1" applyProtection="1"/>
    <xf numFmtId="0" fontId="15" fillId="2" borderId="2" xfId="1" applyFont="1" applyFill="1" applyBorder="1" applyAlignment="1" applyProtection="1"/>
    <xf numFmtId="164" fontId="1" fillId="2" borderId="0" xfId="1" applyNumberFormat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wrapText="1"/>
    </xf>
    <xf numFmtId="0" fontId="1" fillId="2" borderId="2" xfId="1" applyFill="1" applyBorder="1" applyProtection="1"/>
    <xf numFmtId="0" fontId="1" fillId="2" borderId="4" xfId="1" applyFill="1" applyBorder="1" applyProtection="1"/>
    <xf numFmtId="0" fontId="1" fillId="2" borderId="5" xfId="1" applyFill="1" applyBorder="1" applyProtection="1"/>
    <xf numFmtId="0" fontId="1" fillId="2" borderId="10" xfId="1" applyFill="1" applyBorder="1" applyProtection="1"/>
    <xf numFmtId="0" fontId="1" fillId="0" borderId="0" xfId="1" applyFill="1" applyBorder="1" applyProtection="1"/>
    <xf numFmtId="0" fontId="7" fillId="0" borderId="0" xfId="1" applyFont="1" applyProtection="1"/>
    <xf numFmtId="0" fontId="18" fillId="0" borderId="0" xfId="1" applyFont="1" applyFill="1" applyProtection="1"/>
    <xf numFmtId="0" fontId="1" fillId="0" borderId="0" xfId="1" applyFill="1" applyProtection="1"/>
    <xf numFmtId="0" fontId="15" fillId="0" borderId="0" xfId="1" applyFont="1" applyFill="1" applyProtection="1"/>
    <xf numFmtId="0" fontId="2" fillId="0" borderId="0" xfId="1" applyFont="1" applyProtection="1"/>
    <xf numFmtId="0" fontId="13" fillId="0" borderId="0" xfId="1" applyFont="1" applyProtection="1"/>
    <xf numFmtId="0" fontId="1" fillId="0" borderId="0" xfId="1" applyFont="1" applyAlignment="1" applyProtection="1">
      <alignment horizontal="center" vertical="center"/>
    </xf>
    <xf numFmtId="0" fontId="1" fillId="0" borderId="0" xfId="1" applyFont="1" applyProtection="1"/>
    <xf numFmtId="0" fontId="1" fillId="0" borderId="0" xfId="1" applyFill="1" applyAlignment="1" applyProtection="1">
      <alignment vertical="top"/>
    </xf>
    <xf numFmtId="0" fontId="1" fillId="0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1" xfId="1" applyNumberFormat="1" applyFont="1" applyFill="1" applyBorder="1" applyAlignment="1" applyProtection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21" fillId="2" borderId="0" xfId="1" applyFont="1" applyFill="1" applyBorder="1" applyAlignment="1" applyProtection="1"/>
    <xf numFmtId="0" fontId="1" fillId="2" borderId="0" xfId="1" applyFont="1" applyFill="1" applyBorder="1" applyAlignment="1" applyProtection="1">
      <alignment horizontal="center"/>
    </xf>
    <xf numFmtId="0" fontId="1" fillId="2" borderId="0" xfId="1" applyFont="1" applyFill="1" applyBorder="1" applyAlignment="1" applyProtection="1"/>
    <xf numFmtId="0" fontId="1" fillId="0" borderId="0" xfId="1" applyFill="1" applyAlignment="1" applyProtection="1">
      <alignment horizontal="right" vertical="top"/>
    </xf>
    <xf numFmtId="0" fontId="3" fillId="0" borderId="0" xfId="1" applyFont="1" applyAlignment="1" applyProtection="1"/>
    <xf numFmtId="0" fontId="18" fillId="0" borderId="0" xfId="1" applyFont="1" applyProtection="1"/>
    <xf numFmtId="0" fontId="23" fillId="0" borderId="0" xfId="1" applyFont="1" applyProtection="1"/>
    <xf numFmtId="0" fontId="24" fillId="0" borderId="0" xfId="1" applyFont="1" applyProtection="1"/>
    <xf numFmtId="0" fontId="18" fillId="0" borderId="0" xfId="1" applyFont="1"/>
    <xf numFmtId="0" fontId="4" fillId="0" borderId="20" xfId="1" applyFont="1" applyFill="1" applyBorder="1" applyAlignment="1" applyProtection="1">
      <alignment horizontal="center" vertical="center"/>
      <protection locked="0"/>
    </xf>
    <xf numFmtId="0" fontId="4" fillId="0" borderId="16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0" fontId="4" fillId="0" borderId="28" xfId="1" applyFont="1" applyFill="1" applyBorder="1" applyAlignment="1" applyProtection="1">
      <alignment horizontal="center" vertical="center"/>
      <protection locked="0"/>
    </xf>
    <xf numFmtId="0" fontId="4" fillId="0" borderId="23" xfId="1" applyFont="1" applyFill="1" applyBorder="1" applyAlignment="1" applyProtection="1">
      <alignment horizontal="center" vertical="center"/>
      <protection locked="0"/>
    </xf>
    <xf numFmtId="0" fontId="4" fillId="0" borderId="24" xfId="1" applyFont="1" applyFill="1" applyBorder="1" applyAlignment="1" applyProtection="1">
      <alignment horizontal="center"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0" fontId="4" fillId="0" borderId="32" xfId="1" applyFont="1" applyFill="1" applyBorder="1" applyAlignment="1" applyProtection="1">
      <alignment horizontal="center" vertical="center"/>
      <protection locked="0"/>
    </xf>
    <xf numFmtId="0" fontId="4" fillId="0" borderId="30" xfId="1" applyFont="1" applyFill="1" applyBorder="1" applyAlignment="1" applyProtection="1">
      <alignment horizontal="center" vertical="center"/>
      <protection locked="0"/>
    </xf>
    <xf numFmtId="0" fontId="4" fillId="0" borderId="31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0" fontId="4" fillId="0" borderId="26" xfId="1" applyFont="1" applyFill="1" applyBorder="1" applyAlignment="1" applyProtection="1">
      <alignment horizontal="center" vertical="center"/>
      <protection locked="0"/>
    </xf>
    <xf numFmtId="0" fontId="16" fillId="0" borderId="0" xfId="1" applyFont="1" applyAlignment="1" applyProtection="1">
      <alignment horizontal="center" wrapText="1"/>
    </xf>
    <xf numFmtId="0" fontId="1" fillId="2" borderId="0" xfId="1" applyFont="1" applyFill="1" applyBorder="1" applyAlignment="1" applyProtection="1">
      <alignment horizontal="center"/>
    </xf>
    <xf numFmtId="0" fontId="15" fillId="3" borderId="11" xfId="1" applyFont="1" applyFill="1" applyBorder="1" applyAlignment="1" applyProtection="1">
      <alignment horizontal="center"/>
    </xf>
    <xf numFmtId="0" fontId="15" fillId="3" borderId="12" xfId="1" applyFont="1" applyFill="1" applyBorder="1" applyAlignment="1" applyProtection="1">
      <alignment horizontal="center"/>
    </xf>
    <xf numFmtId="0" fontId="15" fillId="3" borderId="3" xfId="1" applyFont="1" applyFill="1" applyBorder="1" applyAlignment="1" applyProtection="1">
      <alignment horizontal="center"/>
    </xf>
    <xf numFmtId="0" fontId="7" fillId="4" borderId="6" xfId="1" applyFont="1" applyFill="1" applyBorder="1" applyAlignment="1" applyProtection="1">
      <alignment horizontal="center" vertical="center" wrapText="1"/>
    </xf>
    <xf numFmtId="0" fontId="7" fillId="4" borderId="7" xfId="1" applyFont="1" applyFill="1" applyBorder="1" applyAlignment="1" applyProtection="1">
      <alignment horizontal="center" vertical="center" wrapText="1"/>
    </xf>
    <xf numFmtId="0" fontId="7" fillId="4" borderId="9" xfId="1" applyFont="1" applyFill="1" applyBorder="1" applyAlignment="1" applyProtection="1">
      <alignment horizontal="center" vertical="center" wrapText="1"/>
    </xf>
    <xf numFmtId="0" fontId="7" fillId="4" borderId="4" xfId="1" applyFont="1" applyFill="1" applyBorder="1" applyAlignment="1" applyProtection="1">
      <alignment horizontal="center" vertical="center" wrapText="1"/>
    </xf>
    <xf numFmtId="0" fontId="7" fillId="4" borderId="5" xfId="1" applyFont="1" applyFill="1" applyBorder="1" applyAlignment="1" applyProtection="1">
      <alignment horizontal="center" vertical="center" wrapText="1"/>
    </xf>
    <xf numFmtId="0" fontId="7" fillId="4" borderId="10" xfId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horizontal="center" vertical="center"/>
    </xf>
    <xf numFmtId="0" fontId="1" fillId="2" borderId="0" xfId="1" applyFont="1" applyFill="1" applyBorder="1" applyAlignment="1" applyProtection="1"/>
    <xf numFmtId="0" fontId="1" fillId="0" borderId="1" xfId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 applyProtection="1">
      <alignment horizontal="center"/>
      <protection locked="0"/>
    </xf>
    <xf numFmtId="164" fontId="1" fillId="0" borderId="1" xfId="1" applyNumberFormat="1" applyFont="1" applyFill="1" applyBorder="1" applyAlignment="1" applyProtection="1">
      <alignment horizontal="center"/>
      <protection locked="0"/>
    </xf>
    <xf numFmtId="0" fontId="1" fillId="0" borderId="1" xfId="1" applyNumberFormat="1" applyFont="1" applyFill="1" applyBorder="1" applyAlignment="1" applyProtection="1">
      <alignment horizontal="center"/>
      <protection locked="0"/>
    </xf>
    <xf numFmtId="0" fontId="22" fillId="4" borderId="0" xfId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horizontal="center" vertical="center" wrapText="1"/>
    </xf>
    <xf numFmtId="0" fontId="3" fillId="2" borderId="6" xfId="1" applyFont="1" applyFill="1" applyBorder="1" applyAlignment="1" applyProtection="1">
      <alignment horizontal="center"/>
    </xf>
    <xf numFmtId="0" fontId="3" fillId="2" borderId="7" xfId="1" applyFont="1" applyFill="1" applyBorder="1" applyAlignment="1" applyProtection="1">
      <alignment horizontal="center"/>
    </xf>
    <xf numFmtId="0" fontId="4" fillId="0" borderId="1" xfId="1" applyNumberFormat="1" applyFont="1" applyFill="1" applyBorder="1" applyAlignment="1" applyProtection="1">
      <alignment horizontal="center"/>
      <protection locked="0"/>
    </xf>
    <xf numFmtId="0" fontId="19" fillId="0" borderId="1" xfId="1" applyNumberFormat="1" applyFont="1" applyFill="1" applyBorder="1" applyAlignment="1" applyProtection="1">
      <alignment horizontal="center"/>
      <protection locked="0"/>
    </xf>
    <xf numFmtId="0" fontId="1" fillId="2" borderId="0" xfId="1" applyFill="1" applyBorder="1" applyAlignment="1" applyProtection="1">
      <alignment horizontal="right"/>
    </xf>
    <xf numFmtId="0" fontId="19" fillId="5" borderId="1" xfId="1" applyNumberFormat="1" applyFont="1" applyFill="1" applyBorder="1" applyAlignment="1" applyProtection="1">
      <alignment horizontal="center"/>
    </xf>
    <xf numFmtId="0" fontId="20" fillId="0" borderId="13" xfId="1" applyFont="1" applyFill="1" applyBorder="1" applyAlignment="1" applyProtection="1">
      <alignment horizontal="center"/>
    </xf>
    <xf numFmtId="0" fontId="14" fillId="0" borderId="13" xfId="1" applyFont="1" applyFill="1" applyBorder="1" applyAlignment="1" applyProtection="1">
      <alignment horizontal="center"/>
    </xf>
    <xf numFmtId="0" fontId="4" fillId="0" borderId="0" xfId="1" applyFont="1" applyFill="1" applyAlignment="1" applyProtection="1">
      <alignment horizontal="center" vertical="top"/>
    </xf>
    <xf numFmtId="0" fontId="3" fillId="4" borderId="15" xfId="1" applyFont="1" applyFill="1" applyBorder="1" applyAlignment="1" applyProtection="1">
      <alignment horizontal="center" vertical="center"/>
    </xf>
    <xf numFmtId="0" fontId="3" fillId="4" borderId="13" xfId="1" applyFont="1" applyFill="1" applyBorder="1" applyAlignment="1" applyProtection="1">
      <alignment horizontal="center" vertical="center"/>
    </xf>
    <xf numFmtId="0" fontId="3" fillId="4" borderId="14" xfId="1" applyFont="1" applyFill="1" applyBorder="1" applyAlignment="1" applyProtection="1">
      <alignment horizontal="center" vertical="center"/>
    </xf>
    <xf numFmtId="0" fontId="3" fillId="4" borderId="15" xfId="1" applyFont="1" applyFill="1" applyBorder="1" applyAlignment="1" applyProtection="1">
      <alignment horizontal="center"/>
    </xf>
    <xf numFmtId="0" fontId="3" fillId="4" borderId="13" xfId="1" applyFont="1" applyFill="1" applyBorder="1" applyAlignment="1" applyProtection="1">
      <alignment horizontal="center"/>
    </xf>
    <xf numFmtId="0" fontId="3" fillId="4" borderId="14" xfId="1" applyFont="1" applyFill="1" applyBorder="1" applyAlignment="1" applyProtection="1">
      <alignment horizontal="center"/>
    </xf>
    <xf numFmtId="0" fontId="3" fillId="4" borderId="6" xfId="1" applyFont="1" applyFill="1" applyBorder="1" applyAlignment="1" applyProtection="1">
      <alignment horizontal="center" vertical="center" wrapText="1"/>
    </xf>
    <xf numFmtId="0" fontId="3" fillId="4" borderId="7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3" fillId="4" borderId="0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3" fillId="4" borderId="4" xfId="1" applyFont="1" applyFill="1" applyBorder="1" applyAlignment="1" applyProtection="1">
      <alignment horizontal="center" vertical="center" wrapText="1"/>
    </xf>
    <xf numFmtId="0" fontId="3" fillId="4" borderId="5" xfId="1" applyFont="1" applyFill="1" applyBorder="1" applyAlignment="1" applyProtection="1">
      <alignment horizontal="center" vertical="center" wrapText="1"/>
    </xf>
    <xf numFmtId="0" fontId="3" fillId="4" borderId="10" xfId="1" applyFont="1" applyFill="1" applyBorder="1" applyAlignment="1" applyProtection="1">
      <alignment horizontal="center" vertical="center" wrapText="1"/>
    </xf>
    <xf numFmtId="0" fontId="1" fillId="0" borderId="0" xfId="1" applyFill="1" applyAlignment="1" applyProtection="1">
      <alignment horizontal="right" vertical="top"/>
    </xf>
    <xf numFmtId="0" fontId="1" fillId="0" borderId="0" xfId="1" applyFont="1" applyAlignment="1" applyProtection="1">
      <alignment horizontal="left" vertical="center" wrapText="1"/>
    </xf>
    <xf numFmtId="0" fontId="1" fillId="0" borderId="0" xfId="1" applyFont="1" applyAlignment="1" applyProtection="1">
      <alignment horizontal="left" vertical="top" wrapText="1"/>
    </xf>
    <xf numFmtId="0" fontId="1" fillId="2" borderId="0" xfId="1" applyFill="1" applyBorder="1" applyAlignment="1" applyProtection="1">
      <alignment horizontal="center"/>
    </xf>
    <xf numFmtId="0" fontId="1" fillId="4" borderId="6" xfId="1" applyFill="1" applyBorder="1" applyAlignment="1" applyProtection="1">
      <alignment horizontal="center" vertical="center"/>
    </xf>
    <xf numFmtId="0" fontId="1" fillId="4" borderId="9" xfId="1" applyFill="1" applyBorder="1" applyAlignment="1" applyProtection="1">
      <alignment horizontal="center" vertical="center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0" fontId="1" fillId="4" borderId="20" xfId="1" applyFill="1" applyBorder="1" applyAlignment="1" applyProtection="1">
      <alignment horizontal="center" vertical="center"/>
    </xf>
    <xf numFmtId="0" fontId="1" fillId="4" borderId="21" xfId="1" applyFill="1" applyBorder="1" applyAlignment="1" applyProtection="1">
      <alignment horizontal="center" vertical="center"/>
    </xf>
    <xf numFmtId="0" fontId="1" fillId="4" borderId="34" xfId="1" applyFill="1" applyBorder="1" applyAlignment="1" applyProtection="1">
      <alignment horizontal="center"/>
    </xf>
    <xf numFmtId="0" fontId="1" fillId="4" borderId="35" xfId="1" applyFill="1" applyBorder="1" applyAlignment="1" applyProtection="1">
      <alignment horizontal="center"/>
    </xf>
    <xf numFmtId="0" fontId="1" fillId="4" borderId="36" xfId="1" applyFill="1" applyBorder="1" applyAlignment="1" applyProtection="1">
      <alignment horizontal="center"/>
    </xf>
    <xf numFmtId="0" fontId="1" fillId="4" borderId="37" xfId="1" applyFill="1" applyBorder="1" applyAlignment="1" applyProtection="1">
      <alignment horizontal="center"/>
    </xf>
    <xf numFmtId="0" fontId="1" fillId="4" borderId="38" xfId="1" applyFill="1" applyBorder="1" applyAlignment="1" applyProtection="1">
      <alignment horizontal="center"/>
    </xf>
    <xf numFmtId="0" fontId="1" fillId="4" borderId="39" xfId="1" applyFill="1" applyBorder="1" applyAlignment="1" applyProtection="1">
      <alignment horizontal="center"/>
    </xf>
    <xf numFmtId="0" fontId="3" fillId="4" borderId="6" xfId="1" applyFont="1" applyFill="1" applyBorder="1" applyAlignment="1" applyProtection="1">
      <alignment horizontal="center" vertical="center"/>
    </xf>
    <xf numFmtId="0" fontId="3" fillId="4" borderId="7" xfId="1" applyFont="1" applyFill="1" applyBorder="1" applyAlignment="1" applyProtection="1">
      <alignment horizontal="center" vertical="center"/>
    </xf>
    <xf numFmtId="0" fontId="3" fillId="4" borderId="9" xfId="1" applyFont="1" applyFill="1" applyBorder="1" applyAlignment="1" applyProtection="1">
      <alignment horizontal="center" vertical="center"/>
    </xf>
    <xf numFmtId="0" fontId="3" fillId="4" borderId="8" xfId="1" applyFont="1" applyFill="1" applyBorder="1" applyAlignment="1" applyProtection="1">
      <alignment horizontal="center" vertical="center"/>
    </xf>
    <xf numFmtId="0" fontId="3" fillId="4" borderId="0" xfId="1" applyFont="1" applyFill="1" applyBorder="1" applyAlignment="1" applyProtection="1">
      <alignment horizontal="center" vertical="center"/>
    </xf>
    <xf numFmtId="0" fontId="3" fillId="4" borderId="2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10" xfId="1" applyFont="1" applyFill="1" applyBorder="1" applyAlignment="1" applyProtection="1">
      <alignment horizontal="center" vertical="center"/>
    </xf>
    <xf numFmtId="0" fontId="4" fillId="0" borderId="33" xfId="1" applyFont="1" applyFill="1" applyBorder="1" applyAlignment="1" applyProtection="1">
      <alignment horizontal="center" vertical="center"/>
      <protection locked="0"/>
    </xf>
    <xf numFmtId="0" fontId="12" fillId="4" borderId="15" xfId="1" applyFont="1" applyFill="1" applyBorder="1" applyAlignment="1" applyProtection="1">
      <alignment horizontal="center"/>
    </xf>
    <xf numFmtId="0" fontId="12" fillId="4" borderId="13" xfId="1" applyFont="1" applyFill="1" applyBorder="1" applyAlignment="1" applyProtection="1">
      <alignment horizontal="center"/>
    </xf>
    <xf numFmtId="0" fontId="12" fillId="4" borderId="14" xfId="1" applyFont="1" applyFill="1" applyBorder="1" applyAlignment="1" applyProtection="1">
      <alignment horizontal="center"/>
    </xf>
    <xf numFmtId="0" fontId="1" fillId="4" borderId="4" xfId="1" applyFill="1" applyBorder="1" applyAlignment="1" applyProtection="1">
      <alignment horizontal="center" vertical="center"/>
    </xf>
    <xf numFmtId="0" fontId="1" fillId="4" borderId="10" xfId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1" fillId="4" borderId="20" xfId="1" applyFont="1" applyFill="1" applyBorder="1" applyAlignment="1" applyProtection="1">
      <alignment horizontal="center" vertical="center"/>
    </xf>
    <xf numFmtId="0" fontId="1" fillId="4" borderId="21" xfId="1" applyFont="1" applyFill="1" applyBorder="1" applyAlignment="1" applyProtection="1">
      <alignment horizontal="center" vertical="center"/>
    </xf>
    <xf numFmtId="0" fontId="1" fillId="0" borderId="0" xfId="1" applyFont="1" applyFill="1" applyAlignment="1" applyProtection="1">
      <alignment horizontal="center" vertical="center"/>
    </xf>
    <xf numFmtId="0" fontId="4" fillId="0" borderId="17" xfId="1" applyFont="1" applyFill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4" fillId="0" borderId="19" xfId="1" applyFont="1" applyFill="1" applyBorder="1" applyAlignment="1" applyProtection="1">
      <alignment horizontal="center"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0" fontId="4" fillId="0" borderId="25" xfId="1" applyFont="1" applyFill="1" applyBorder="1" applyAlignment="1" applyProtection="1">
      <alignment horizontal="center" vertical="center"/>
      <protection locked="0"/>
    </xf>
    <xf numFmtId="0" fontId="1" fillId="4" borderId="17" xfId="1" applyFont="1" applyFill="1" applyBorder="1" applyAlignment="1" applyProtection="1">
      <alignment horizontal="center" vertical="center"/>
    </xf>
    <xf numFmtId="0" fontId="1" fillId="4" borderId="19" xfId="1" applyFont="1" applyFill="1" applyBorder="1" applyAlignment="1" applyProtection="1">
      <alignment horizontal="center" vertical="center"/>
    </xf>
    <xf numFmtId="164" fontId="1" fillId="0" borderId="1" xfId="1" applyNumberFormat="1" applyFont="1" applyFill="1" applyBorder="1" applyAlignment="1" applyProtection="1">
      <alignment horizontal="center"/>
    </xf>
    <xf numFmtId="0" fontId="1" fillId="0" borderId="1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/>
    </xf>
    <xf numFmtId="0" fontId="3" fillId="4" borderId="7" xfId="1" applyFont="1" applyFill="1" applyBorder="1" applyAlignment="1" applyProtection="1">
      <alignment horizontal="center"/>
    </xf>
    <xf numFmtId="0" fontId="3" fillId="4" borderId="9" xfId="1" applyFont="1" applyFill="1" applyBorder="1" applyAlignment="1" applyProtection="1">
      <alignment horizontal="center"/>
    </xf>
    <xf numFmtId="0" fontId="7" fillId="4" borderId="8" xfId="1" applyFont="1" applyFill="1" applyBorder="1" applyAlignment="1" applyProtection="1">
      <alignment horizontal="center" vertical="center" wrapText="1"/>
    </xf>
    <xf numFmtId="0" fontId="7" fillId="4" borderId="0" xfId="1" applyFont="1" applyFill="1" applyBorder="1" applyAlignment="1" applyProtection="1">
      <alignment horizontal="center" vertical="center" wrapText="1"/>
    </xf>
    <xf numFmtId="0" fontId="7" fillId="4" borderId="2" xfId="1" applyFont="1" applyFill="1" applyBorder="1" applyAlignment="1" applyProtection="1">
      <alignment horizontal="center" vertical="center" wrapText="1"/>
    </xf>
    <xf numFmtId="0" fontId="12" fillId="4" borderId="6" xfId="1" applyFont="1" applyFill="1" applyBorder="1" applyAlignment="1" applyProtection="1">
      <alignment horizontal="center"/>
    </xf>
    <xf numFmtId="0" fontId="12" fillId="4" borderId="7" xfId="1" applyFont="1" applyFill="1" applyBorder="1" applyAlignment="1" applyProtection="1">
      <alignment horizontal="center"/>
    </xf>
    <xf numFmtId="0" fontId="12" fillId="4" borderId="9" xfId="1" applyFont="1" applyFill="1" applyBorder="1" applyAlignment="1" applyProtection="1">
      <alignment horizontal="center"/>
    </xf>
    <xf numFmtId="0" fontId="1" fillId="4" borderId="22" xfId="1" applyFont="1" applyFill="1" applyBorder="1" applyAlignment="1" applyProtection="1">
      <alignment horizontal="center" vertical="center"/>
    </xf>
    <xf numFmtId="0" fontId="1" fillId="4" borderId="24" xfId="1" applyFont="1" applyFill="1" applyBorder="1" applyAlignment="1" applyProtection="1">
      <alignment horizontal="center" vertical="center"/>
    </xf>
  </cellXfs>
  <cellStyles count="2">
    <cellStyle name="Navadno" xfId="0" builtinId="0"/>
    <cellStyle name="Normal_Prijavnica - SplosniTecaji-ZI-rev2a_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tabSelected="1" view="pageLayout" zoomScaleNormal="112" workbookViewId="0">
      <selection activeCell="B18" sqref="B18"/>
    </sheetView>
  </sheetViews>
  <sheetFormatPr defaultColWidth="9" defaultRowHeight="12.75" x14ac:dyDescent="0.2"/>
  <cols>
    <col min="1" max="1" width="5" style="5" customWidth="1"/>
    <col min="2" max="2" width="87.140625" style="12" customWidth="1"/>
    <col min="3" max="16384" width="9" style="2"/>
  </cols>
  <sheetData>
    <row r="2" spans="1:2" ht="15.75" x14ac:dyDescent="0.2">
      <c r="B2" s="6" t="s">
        <v>23</v>
      </c>
    </row>
    <row r="4" spans="1:2" ht="42" customHeight="1" x14ac:dyDescent="0.2">
      <c r="A4" s="7" t="s">
        <v>4</v>
      </c>
      <c r="B4" s="8" t="s">
        <v>34</v>
      </c>
    </row>
    <row r="5" spans="1:2" x14ac:dyDescent="0.2">
      <c r="A5" s="7"/>
      <c r="B5" s="8"/>
    </row>
    <row r="6" spans="1:2" x14ac:dyDescent="0.2">
      <c r="A6" s="7" t="s">
        <v>5</v>
      </c>
      <c r="B6" s="8" t="s">
        <v>10</v>
      </c>
    </row>
    <row r="7" spans="1:2" x14ac:dyDescent="0.2">
      <c r="A7" s="7"/>
      <c r="B7" s="8"/>
    </row>
    <row r="8" spans="1:2" ht="15" customHeight="1" x14ac:dyDescent="0.2">
      <c r="A8" s="7" t="s">
        <v>6</v>
      </c>
      <c r="B8" s="8" t="s">
        <v>55</v>
      </c>
    </row>
    <row r="9" spans="1:2" x14ac:dyDescent="0.2">
      <c r="A9" s="7"/>
      <c r="B9" s="8"/>
    </row>
    <row r="10" spans="1:2" ht="42.75" customHeight="1" x14ac:dyDescent="0.2">
      <c r="A10" s="7" t="s">
        <v>19</v>
      </c>
      <c r="B10" s="8" t="s">
        <v>44</v>
      </c>
    </row>
    <row r="11" spans="1:2" x14ac:dyDescent="0.2">
      <c r="A11" s="13"/>
      <c r="B11" s="14"/>
    </row>
    <row r="12" spans="1:2" s="1" customFormat="1" ht="60" customHeight="1" x14ac:dyDescent="0.2">
      <c r="A12" s="7" t="s">
        <v>20</v>
      </c>
      <c r="B12" s="8" t="s">
        <v>47</v>
      </c>
    </row>
    <row r="13" spans="1:2" s="1" customFormat="1" x14ac:dyDescent="0.2">
      <c r="A13" s="7"/>
      <c r="B13" s="8"/>
    </row>
    <row r="14" spans="1:2" s="1" customFormat="1" x14ac:dyDescent="0.2">
      <c r="A14" s="16" t="s">
        <v>21</v>
      </c>
      <c r="B14" s="8" t="s">
        <v>22</v>
      </c>
    </row>
    <row r="15" spans="1:2" s="1" customFormat="1" x14ac:dyDescent="0.2">
      <c r="A15" s="7"/>
      <c r="B15" s="8"/>
    </row>
    <row r="16" spans="1:2" s="1" customFormat="1" ht="51" x14ac:dyDescent="0.2">
      <c r="A16" s="7" t="s">
        <v>38</v>
      </c>
      <c r="B16" s="8" t="s">
        <v>53</v>
      </c>
    </row>
    <row r="17" spans="1:2" s="1" customFormat="1" x14ac:dyDescent="0.2">
      <c r="A17" s="7"/>
      <c r="B17" s="8"/>
    </row>
    <row r="18" spans="1:2" s="1" customFormat="1" x14ac:dyDescent="0.2">
      <c r="A18" s="7" t="s">
        <v>40</v>
      </c>
      <c r="B18" s="8" t="s">
        <v>39</v>
      </c>
    </row>
    <row r="19" spans="1:2" s="1" customFormat="1" x14ac:dyDescent="0.2">
      <c r="A19" s="9"/>
      <c r="B19" s="10"/>
    </row>
    <row r="20" spans="1:2" s="1" customFormat="1" x14ac:dyDescent="0.2">
      <c r="A20" s="16" t="s">
        <v>45</v>
      </c>
      <c r="B20" s="8" t="s">
        <v>56</v>
      </c>
    </row>
    <row r="21" spans="1:2" s="1" customFormat="1" x14ac:dyDescent="0.2">
      <c r="A21" s="57"/>
      <c r="B21" s="11"/>
    </row>
    <row r="22" spans="1:2" s="1" customFormat="1" x14ac:dyDescent="0.2">
      <c r="A22" s="7" t="s">
        <v>51</v>
      </c>
      <c r="B22" s="8" t="s">
        <v>54</v>
      </c>
    </row>
    <row r="23" spans="1:2" x14ac:dyDescent="0.2">
      <c r="A23" s="58"/>
    </row>
    <row r="24" spans="1:2" ht="25.5" x14ac:dyDescent="0.2">
      <c r="A24" s="16" t="s">
        <v>51</v>
      </c>
      <c r="B24" s="8" t="s">
        <v>57</v>
      </c>
    </row>
    <row r="25" spans="1:2" x14ac:dyDescent="0.2">
      <c r="A25" s="58"/>
    </row>
  </sheetData>
  <sheetProtection algorithmName="SHA-512" hashValue="f2BsoOu09yjM5eAw2Y6Ecu9QJB7I3Ru+x+t6moOtav0Ez9I7mq3RDJbuz59fYirg8cxQPBfXtZGTXwt40vdthg==" saltValue="UDSc6k4H3Hi1W1HZPEd+2w==" spinCount="100000" sheet="1" objects="1" scenarios="1" selectLockedCells="1" selectUnlockedCells="1"/>
  <phoneticPr fontId="2" type="noConversion"/>
  <pageMargins left="0.74803149606299213" right="0.4270833333333333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8"/>
  <sheetViews>
    <sheetView showGridLines="0" view="pageLayout" zoomScale="71" zoomScaleNormal="75" zoomScalePageLayoutView="71" workbookViewId="0">
      <selection activeCell="C34" sqref="C34:P34"/>
    </sheetView>
  </sheetViews>
  <sheetFormatPr defaultColWidth="9" defaultRowHeight="12.75" x14ac:dyDescent="0.2"/>
  <cols>
    <col min="1" max="1" width="1.140625" style="2" customWidth="1"/>
    <col min="2" max="23" width="2.5703125" style="2" customWidth="1"/>
    <col min="24" max="24" width="1.85546875" style="2" customWidth="1"/>
    <col min="25" max="28" width="2.5703125" style="2" customWidth="1"/>
    <col min="29" max="29" width="3.5703125" style="2" customWidth="1"/>
    <col min="30" max="39" width="2.5703125" style="2" customWidth="1"/>
    <col min="40" max="40" width="1.28515625" style="2" customWidth="1"/>
    <col min="41" max="16384" width="9" style="2"/>
  </cols>
  <sheetData>
    <row r="1" spans="1:40" s="67" customFormat="1" ht="13.5" customHeight="1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6" t="s">
        <v>61</v>
      </c>
      <c r="AG1" s="64"/>
      <c r="AH1" s="64"/>
      <c r="AI1" s="64"/>
      <c r="AJ1" s="64"/>
      <c r="AK1" s="64"/>
      <c r="AL1" s="64"/>
      <c r="AM1" s="64"/>
      <c r="AN1" s="64"/>
    </row>
    <row r="2" spans="1:40" ht="15.6" customHeight="1" x14ac:dyDescent="0.2">
      <c r="A2" s="3"/>
      <c r="B2" s="3"/>
      <c r="C2" s="3"/>
      <c r="D2" s="3"/>
      <c r="E2" s="3"/>
      <c r="F2" s="3"/>
      <c r="G2" s="63" t="s">
        <v>14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8" t="s">
        <v>50</v>
      </c>
      <c r="AG2" s="3"/>
      <c r="AH2" s="3"/>
      <c r="AI2" s="3"/>
      <c r="AJ2" s="3"/>
      <c r="AK2" s="3"/>
      <c r="AL2" s="3"/>
      <c r="AM2" s="3"/>
      <c r="AN2" s="3"/>
    </row>
    <row r="3" spans="1:40" ht="17.25" customHeight="1" x14ac:dyDescent="0.2">
      <c r="A3" s="3"/>
      <c r="B3" s="3"/>
      <c r="C3" s="3"/>
      <c r="D3" s="3"/>
      <c r="E3" s="3"/>
      <c r="F3" s="3"/>
      <c r="G3" s="19" t="s">
        <v>15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20" t="s">
        <v>49</v>
      </c>
      <c r="AG3" s="3"/>
      <c r="AH3" s="3"/>
      <c r="AI3" s="3"/>
      <c r="AJ3" s="3"/>
      <c r="AK3" s="3"/>
      <c r="AL3" s="3"/>
      <c r="AM3" s="3"/>
      <c r="AN3" s="3"/>
    </row>
    <row r="4" spans="1:40" ht="6" customHeight="1" x14ac:dyDescent="0.2">
      <c r="A4" s="3"/>
      <c r="B4" s="3"/>
      <c r="C4" s="3"/>
      <c r="D4" s="3"/>
      <c r="E4" s="3"/>
      <c r="F4" s="3"/>
      <c r="G4" s="1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7.25" customHeight="1" x14ac:dyDescent="0.25">
      <c r="A5" s="3"/>
      <c r="B5" s="3"/>
      <c r="C5" s="3"/>
      <c r="D5" s="3"/>
      <c r="E5" s="3"/>
      <c r="F5" s="3"/>
      <c r="G5" s="3"/>
      <c r="H5" s="3"/>
      <c r="I5" s="82" t="s">
        <v>17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21"/>
      <c r="AK5" s="22"/>
      <c r="AL5" s="22"/>
      <c r="AM5" s="22"/>
      <c r="AN5" s="22"/>
    </row>
    <row r="6" spans="1:40" ht="17.25" customHeight="1" x14ac:dyDescent="0.25">
      <c r="A6" s="3"/>
      <c r="B6" s="3"/>
      <c r="C6" s="3"/>
      <c r="D6" s="3"/>
      <c r="E6" s="3"/>
      <c r="F6" s="3"/>
      <c r="G6" s="3"/>
      <c r="H6" s="3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21"/>
      <c r="AK6" s="22"/>
      <c r="AL6" s="22"/>
      <c r="AM6" s="22"/>
      <c r="AN6" s="22"/>
    </row>
    <row r="7" spans="1:40" ht="10.5" customHeight="1" thickBot="1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"/>
      <c r="AL7" s="3"/>
      <c r="AM7" s="3"/>
      <c r="AN7" s="3"/>
    </row>
    <row r="8" spans="1:40" ht="4.5" customHeight="1" x14ac:dyDescent="0.2">
      <c r="A8" s="101"/>
      <c r="B8" s="102"/>
      <c r="C8" s="102"/>
      <c r="D8" s="102"/>
      <c r="E8" s="102"/>
      <c r="F8" s="102"/>
      <c r="G8" s="102"/>
      <c r="H8" s="102"/>
      <c r="I8" s="24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6"/>
    </row>
    <row r="9" spans="1:40" ht="15.75" customHeight="1" x14ac:dyDescent="0.2">
      <c r="A9" s="27"/>
      <c r="B9" s="28" t="s">
        <v>8</v>
      </c>
      <c r="C9" s="29"/>
      <c r="D9" s="28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30"/>
      <c r="T9" s="30"/>
      <c r="U9" s="61" t="s">
        <v>0</v>
      </c>
      <c r="V9" s="30"/>
      <c r="W9" s="30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31"/>
    </row>
    <row r="10" spans="1:40" s="3" customFormat="1" ht="3.75" customHeight="1" x14ac:dyDescent="0.2">
      <c r="A10" s="27"/>
      <c r="B10" s="29"/>
      <c r="C10" s="29"/>
      <c r="D10" s="28"/>
      <c r="E10" s="28"/>
      <c r="F10" s="28"/>
      <c r="G10" s="28"/>
      <c r="H10" s="28"/>
      <c r="I10" s="28"/>
      <c r="J10" s="32"/>
      <c r="K10" s="32"/>
      <c r="L10" s="32"/>
      <c r="M10" s="33"/>
      <c r="N10" s="30"/>
      <c r="O10" s="30"/>
      <c r="P10" s="30"/>
      <c r="Q10" s="32"/>
      <c r="R10" s="32"/>
      <c r="S10" s="30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4"/>
    </row>
    <row r="11" spans="1:40" s="3" customFormat="1" ht="15.75" customHeight="1" x14ac:dyDescent="0.2">
      <c r="A11" s="27"/>
      <c r="B11" s="35" t="s">
        <v>1</v>
      </c>
      <c r="C11" s="36"/>
      <c r="D11" s="61"/>
      <c r="E11" s="61"/>
      <c r="F11" s="61"/>
      <c r="G11" s="61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30"/>
      <c r="T11" s="94" t="s">
        <v>18</v>
      </c>
      <c r="U11" s="94"/>
      <c r="V11" s="94"/>
      <c r="W11" s="96"/>
      <c r="X11" s="96"/>
      <c r="Y11" s="96"/>
      <c r="Z11" s="96"/>
      <c r="AA11" s="96"/>
      <c r="AB11" s="96"/>
      <c r="AC11" s="96"/>
      <c r="AD11" s="96"/>
      <c r="AE11" s="96"/>
      <c r="AF11" s="32"/>
      <c r="AG11" s="30" t="s">
        <v>12</v>
      </c>
      <c r="AH11" s="96"/>
      <c r="AI11" s="96"/>
      <c r="AJ11" s="96"/>
      <c r="AK11" s="96"/>
      <c r="AL11" s="96"/>
      <c r="AM11" s="96"/>
      <c r="AN11" s="34"/>
    </row>
    <row r="12" spans="1:40" s="3" customFormat="1" ht="4.5" customHeight="1" x14ac:dyDescent="0.2">
      <c r="A12" s="27"/>
      <c r="B12" s="29"/>
      <c r="C12" s="29"/>
      <c r="D12" s="28"/>
      <c r="E12" s="28"/>
      <c r="F12" s="28"/>
      <c r="G12" s="28"/>
      <c r="H12" s="28"/>
      <c r="I12" s="28"/>
      <c r="J12" s="32"/>
      <c r="K12" s="32"/>
      <c r="L12" s="32"/>
      <c r="M12" s="33"/>
      <c r="N12" s="30"/>
      <c r="O12" s="30"/>
      <c r="P12" s="30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4"/>
    </row>
    <row r="13" spans="1:40" ht="15.75" customHeight="1" x14ac:dyDescent="0.2">
      <c r="A13" s="27"/>
      <c r="B13" s="29"/>
      <c r="C13" s="29"/>
      <c r="D13" s="61"/>
      <c r="E13" s="61"/>
      <c r="F13" s="61"/>
      <c r="G13" s="61" t="s">
        <v>13</v>
      </c>
      <c r="H13" s="61"/>
      <c r="I13" s="60"/>
      <c r="J13" s="60"/>
      <c r="K13" s="60"/>
      <c r="L13" s="97"/>
      <c r="M13" s="97"/>
      <c r="N13" s="97"/>
      <c r="O13" s="97"/>
      <c r="P13" s="97"/>
      <c r="Q13" s="97"/>
      <c r="R13" s="97"/>
      <c r="S13" s="61"/>
      <c r="T13" s="61"/>
      <c r="U13" s="61"/>
      <c r="V13" s="93" t="s">
        <v>24</v>
      </c>
      <c r="W13" s="93"/>
      <c r="X13" s="93"/>
      <c r="Y13" s="61" t="s">
        <v>25</v>
      </c>
      <c r="Z13" s="61"/>
      <c r="AA13" s="55"/>
      <c r="AB13" s="61"/>
      <c r="AC13" s="83" t="s">
        <v>26</v>
      </c>
      <c r="AD13" s="83"/>
      <c r="AE13" s="55"/>
      <c r="AF13" s="61"/>
      <c r="AG13" s="61" t="s">
        <v>27</v>
      </c>
      <c r="AH13" s="61"/>
      <c r="AI13" s="55"/>
      <c r="AJ13" s="61"/>
      <c r="AK13" s="37" t="s">
        <v>28</v>
      </c>
      <c r="AL13" s="61"/>
      <c r="AM13" s="61"/>
      <c r="AN13" s="38"/>
    </row>
    <row r="14" spans="1:40" ht="4.5" customHeight="1" x14ac:dyDescent="0.2">
      <c r="A14" s="27"/>
      <c r="B14" s="29"/>
      <c r="C14" s="29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39"/>
      <c r="O14" s="39"/>
      <c r="P14" s="39"/>
      <c r="Q14" s="39"/>
      <c r="R14" s="39"/>
      <c r="S14" s="28"/>
      <c r="T14" s="28"/>
      <c r="U14" s="28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40"/>
      <c r="AG14" s="40"/>
      <c r="AH14" s="40"/>
      <c r="AI14" s="30"/>
      <c r="AJ14" s="30"/>
      <c r="AK14" s="30"/>
      <c r="AL14" s="30"/>
      <c r="AM14" s="30"/>
      <c r="AN14" s="31"/>
    </row>
    <row r="15" spans="1:40" ht="15.75" customHeight="1" x14ac:dyDescent="0.2">
      <c r="A15" s="27"/>
      <c r="B15" s="28" t="s">
        <v>46</v>
      </c>
      <c r="C15" s="29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28"/>
      <c r="AD15" s="37"/>
      <c r="AE15" s="100" t="s">
        <v>36</v>
      </c>
      <c r="AF15" s="100"/>
      <c r="AG15" s="100"/>
      <c r="AH15" s="100"/>
      <c r="AI15" s="98"/>
      <c r="AJ15" s="98"/>
      <c r="AK15" s="98"/>
      <c r="AL15" s="98"/>
      <c r="AM15" s="98"/>
      <c r="AN15" s="41"/>
    </row>
    <row r="16" spans="1:40" ht="4.7" customHeight="1" x14ac:dyDescent="0.2">
      <c r="A16" s="27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37"/>
      <c r="AE16" s="40"/>
      <c r="AF16" s="40"/>
      <c r="AG16" s="40"/>
      <c r="AH16" s="40"/>
      <c r="AI16" s="29"/>
      <c r="AJ16" s="29"/>
      <c r="AK16" s="29"/>
      <c r="AL16" s="29"/>
      <c r="AM16" s="29"/>
      <c r="AN16" s="41"/>
    </row>
    <row r="17" spans="1:40" ht="15.75" customHeight="1" x14ac:dyDescent="0.2">
      <c r="A17" s="27"/>
      <c r="B17" s="28" t="s">
        <v>7</v>
      </c>
      <c r="C17" s="28"/>
      <c r="D17" s="28"/>
      <c r="E17" s="28"/>
      <c r="F17" s="29"/>
      <c r="G17" s="29"/>
      <c r="H17" s="29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41"/>
    </row>
    <row r="18" spans="1:40" ht="4.7" customHeight="1" x14ac:dyDescent="0.2">
      <c r="A18" s="27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41"/>
    </row>
    <row r="19" spans="1:40" ht="15.75" customHeight="1" x14ac:dyDescent="0.2">
      <c r="A19" s="27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5" t="s">
        <v>59</v>
      </c>
      <c r="AG19" s="105"/>
      <c r="AH19" s="105"/>
      <c r="AI19" s="105"/>
      <c r="AJ19" s="106" t="str">
        <f>IF(MAX(A27:B41,'STRAN 2'!A17:B41,'STRAN 3'!A17:B41,'STRAN 4'!A17:B41)=0,"",MAX(A27:B41,'STRAN 2'!A17:B41,'STRAN 3'!A17:B41,'STRAN 4'!A17:B41))</f>
        <v/>
      </c>
      <c r="AK19" s="106"/>
      <c r="AL19" s="128" t="str">
        <f>IF(AJ19="","oseb",IF(AJ19=1,"osebo",IF(AJ19=2,"osebi",IF(AJ19=3,"osebe",IF(AJ19=4,"osebe","oseb")))))</f>
        <v>oseb</v>
      </c>
      <c r="AM19" s="128"/>
      <c r="AN19" s="41"/>
    </row>
    <row r="20" spans="1:40" ht="4.7" customHeight="1" x14ac:dyDescent="0.2">
      <c r="A20" s="27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41"/>
    </row>
    <row r="21" spans="1:40" ht="31.5" customHeight="1" x14ac:dyDescent="0.2">
      <c r="A21" s="27"/>
      <c r="B21" s="99" t="str">
        <f>IF(AND((NOT(E9="")),(NOT(X9="")),(NOT(H11="")),(NOT(W11="")),(NOT(AH11="")),(NOT(L13="")),(OR((NOT(AA13="")),(NOT(AE13="")),(NOT(AI13="")))),(NOT(S15="")),(NOT(AI15=""))),"","Vpisati morate vse podatke!")</f>
        <v>Vpisati morate vse podatke!</v>
      </c>
      <c r="C21" s="99"/>
      <c r="D21" s="99"/>
      <c r="E21" s="99"/>
      <c r="F21" s="99"/>
      <c r="G21" s="99"/>
      <c r="H21" s="99"/>
      <c r="I21" s="99"/>
      <c r="J21" s="99"/>
      <c r="K21" s="99"/>
      <c r="L21" s="29"/>
      <c r="M21" s="99" t="str">
        <f>IF(AND(OR(AA13="",(NOT(AE13="")),(NOT(AI13=""))),(OR((NOT(AA13="")),AE13="",(NOT(AI13="")))),(OR((NOT(AA13="")),(NOT(AE13="")),AI13=""))),"Izberite samo en jezik!","")</f>
        <v>Izberite samo en jezik!</v>
      </c>
      <c r="N21" s="99"/>
      <c r="O21" s="99"/>
      <c r="P21" s="99"/>
      <c r="Q21" s="99"/>
      <c r="R21" s="99"/>
      <c r="S21" s="99"/>
      <c r="T21" s="99"/>
      <c r="U21" s="29" t="s">
        <v>29</v>
      </c>
      <c r="V21" s="29"/>
      <c r="W21" s="29"/>
      <c r="X21" s="29"/>
      <c r="Y21" s="29"/>
      <c r="Z21" s="29"/>
      <c r="AA21" s="29"/>
      <c r="AB21" s="29"/>
      <c r="AC21" s="29"/>
      <c r="AD21" s="84"/>
      <c r="AE21" s="85"/>
      <c r="AF21" s="85"/>
      <c r="AG21" s="85"/>
      <c r="AH21" s="85"/>
      <c r="AI21" s="85"/>
      <c r="AJ21" s="85"/>
      <c r="AK21" s="85"/>
      <c r="AL21" s="85"/>
      <c r="AM21" s="86"/>
      <c r="AN21" s="41"/>
    </row>
    <row r="22" spans="1:40" ht="4.5" customHeight="1" thickBot="1" x14ac:dyDescent="0.25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4"/>
    </row>
    <row r="23" spans="1:40" ht="21" customHeight="1" thickBot="1" x14ac:dyDescent="0.25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107" t="s">
        <v>60</v>
      </c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</row>
    <row r="24" spans="1:40" ht="15.75" customHeight="1" thickBot="1" x14ac:dyDescent="0.25">
      <c r="A24" s="136"/>
      <c r="B24" s="137"/>
      <c r="C24" s="142" t="s">
        <v>16</v>
      </c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4"/>
      <c r="Q24" s="116" t="s">
        <v>11</v>
      </c>
      <c r="R24" s="117"/>
      <c r="S24" s="117"/>
      <c r="T24" s="117"/>
      <c r="U24" s="118"/>
      <c r="V24" s="116" t="s">
        <v>31</v>
      </c>
      <c r="W24" s="117"/>
      <c r="X24" s="117"/>
      <c r="Y24" s="117"/>
      <c r="Z24" s="117"/>
      <c r="AA24" s="118"/>
      <c r="AB24" s="110" t="s">
        <v>30</v>
      </c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2"/>
    </row>
    <row r="25" spans="1:40" ht="15.75" customHeight="1" thickBot="1" x14ac:dyDescent="0.25">
      <c r="A25" s="138"/>
      <c r="B25" s="139"/>
      <c r="C25" s="145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7"/>
      <c r="Q25" s="119"/>
      <c r="R25" s="120"/>
      <c r="S25" s="120"/>
      <c r="T25" s="120"/>
      <c r="U25" s="121"/>
      <c r="V25" s="119"/>
      <c r="W25" s="120"/>
      <c r="X25" s="120"/>
      <c r="Y25" s="120"/>
      <c r="Z25" s="120"/>
      <c r="AA25" s="121"/>
      <c r="AB25" s="87" t="s">
        <v>41</v>
      </c>
      <c r="AC25" s="88"/>
      <c r="AD25" s="88"/>
      <c r="AE25" s="89"/>
      <c r="AF25" s="113" t="s">
        <v>48</v>
      </c>
      <c r="AG25" s="114"/>
      <c r="AH25" s="114"/>
      <c r="AI25" s="114"/>
      <c r="AJ25" s="114"/>
      <c r="AK25" s="114"/>
      <c r="AL25" s="114"/>
      <c r="AM25" s="114"/>
      <c r="AN25" s="115"/>
    </row>
    <row r="26" spans="1:40" ht="15.75" customHeight="1" thickBot="1" x14ac:dyDescent="0.25">
      <c r="A26" s="140"/>
      <c r="B26" s="141"/>
      <c r="C26" s="148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50"/>
      <c r="Q26" s="122"/>
      <c r="R26" s="123"/>
      <c r="S26" s="123"/>
      <c r="T26" s="123"/>
      <c r="U26" s="124"/>
      <c r="V26" s="122"/>
      <c r="W26" s="123"/>
      <c r="X26" s="123"/>
      <c r="Y26" s="123"/>
      <c r="Z26" s="123"/>
      <c r="AA26" s="124"/>
      <c r="AB26" s="90"/>
      <c r="AC26" s="91"/>
      <c r="AD26" s="91"/>
      <c r="AE26" s="92"/>
      <c r="AF26" s="152" t="s">
        <v>42</v>
      </c>
      <c r="AG26" s="153"/>
      <c r="AH26" s="153"/>
      <c r="AI26" s="154"/>
      <c r="AJ26" s="113" t="s">
        <v>9</v>
      </c>
      <c r="AK26" s="114"/>
      <c r="AL26" s="114"/>
      <c r="AM26" s="114"/>
      <c r="AN26" s="115"/>
    </row>
    <row r="27" spans="1:40" ht="24" customHeight="1" x14ac:dyDescent="0.2">
      <c r="A27" s="129" t="str">
        <f>IF(ISTEXT(C27),1,"")</f>
        <v/>
      </c>
      <c r="B27" s="130"/>
      <c r="C27" s="131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3"/>
      <c r="Q27" s="80"/>
      <c r="R27" s="76"/>
      <c r="S27" s="76"/>
      <c r="T27" s="76"/>
      <c r="U27" s="77"/>
      <c r="V27" s="75"/>
      <c r="W27" s="76"/>
      <c r="X27" s="76"/>
      <c r="Y27" s="76"/>
      <c r="Z27" s="76"/>
      <c r="AA27" s="151"/>
      <c r="AB27" s="80"/>
      <c r="AC27" s="76"/>
      <c r="AD27" s="76"/>
      <c r="AE27" s="77"/>
      <c r="AF27" s="80"/>
      <c r="AG27" s="76"/>
      <c r="AH27" s="76"/>
      <c r="AI27" s="77"/>
      <c r="AJ27" s="75"/>
      <c r="AK27" s="76"/>
      <c r="AL27" s="76"/>
      <c r="AM27" s="76"/>
      <c r="AN27" s="77"/>
    </row>
    <row r="28" spans="1:40" ht="24" customHeight="1" x14ac:dyDescent="0.2">
      <c r="A28" s="134" t="str">
        <f>IF(ISTEXT(C28),2,"")</f>
        <v/>
      </c>
      <c r="B28" s="135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70"/>
      <c r="Q28" s="68"/>
      <c r="R28" s="69"/>
      <c r="S28" s="69"/>
      <c r="T28" s="69"/>
      <c r="U28" s="70"/>
      <c r="V28" s="78"/>
      <c r="W28" s="69"/>
      <c r="X28" s="69"/>
      <c r="Y28" s="69"/>
      <c r="Z28" s="69"/>
      <c r="AA28" s="79"/>
      <c r="AB28" s="68"/>
      <c r="AC28" s="69"/>
      <c r="AD28" s="69"/>
      <c r="AE28" s="70"/>
      <c r="AF28" s="68"/>
      <c r="AG28" s="69"/>
      <c r="AH28" s="69"/>
      <c r="AI28" s="70"/>
      <c r="AJ28" s="78"/>
      <c r="AK28" s="69"/>
      <c r="AL28" s="69"/>
      <c r="AM28" s="69"/>
      <c r="AN28" s="70"/>
    </row>
    <row r="29" spans="1:40" ht="24" customHeight="1" x14ac:dyDescent="0.2">
      <c r="A29" s="134" t="str">
        <f>IF(ISTEXT(C29),3,"")</f>
        <v/>
      </c>
      <c r="B29" s="135"/>
      <c r="C29" s="68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70"/>
      <c r="Q29" s="68"/>
      <c r="R29" s="69"/>
      <c r="S29" s="69"/>
      <c r="T29" s="69"/>
      <c r="U29" s="70"/>
      <c r="V29" s="78"/>
      <c r="W29" s="69"/>
      <c r="X29" s="69"/>
      <c r="Y29" s="69"/>
      <c r="Z29" s="69"/>
      <c r="AA29" s="79"/>
      <c r="AB29" s="68"/>
      <c r="AC29" s="69"/>
      <c r="AD29" s="69"/>
      <c r="AE29" s="70"/>
      <c r="AF29" s="68"/>
      <c r="AG29" s="69"/>
      <c r="AH29" s="69"/>
      <c r="AI29" s="70"/>
      <c r="AJ29" s="78"/>
      <c r="AK29" s="69"/>
      <c r="AL29" s="69"/>
      <c r="AM29" s="69"/>
      <c r="AN29" s="70"/>
    </row>
    <row r="30" spans="1:40" ht="24" customHeight="1" x14ac:dyDescent="0.2">
      <c r="A30" s="134" t="str">
        <f>IF(ISTEXT(C30),4,"")</f>
        <v/>
      </c>
      <c r="B30" s="135"/>
      <c r="C30" s="68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70"/>
      <c r="Q30" s="68"/>
      <c r="R30" s="69"/>
      <c r="S30" s="69"/>
      <c r="T30" s="69"/>
      <c r="U30" s="70"/>
      <c r="V30" s="78"/>
      <c r="W30" s="69"/>
      <c r="X30" s="69"/>
      <c r="Y30" s="69"/>
      <c r="Z30" s="69"/>
      <c r="AA30" s="79"/>
      <c r="AB30" s="68"/>
      <c r="AC30" s="69"/>
      <c r="AD30" s="69"/>
      <c r="AE30" s="70"/>
      <c r="AF30" s="68"/>
      <c r="AG30" s="69"/>
      <c r="AH30" s="69"/>
      <c r="AI30" s="70"/>
      <c r="AJ30" s="78"/>
      <c r="AK30" s="69"/>
      <c r="AL30" s="69"/>
      <c r="AM30" s="69"/>
      <c r="AN30" s="70"/>
    </row>
    <row r="31" spans="1:40" ht="24" customHeight="1" x14ac:dyDescent="0.2">
      <c r="A31" s="134" t="str">
        <f>IF(ISTEXT(C31),5,"")</f>
        <v/>
      </c>
      <c r="B31" s="135"/>
      <c r="C31" s="68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70"/>
      <c r="Q31" s="68"/>
      <c r="R31" s="69"/>
      <c r="S31" s="69"/>
      <c r="T31" s="69"/>
      <c r="U31" s="70"/>
      <c r="V31" s="78"/>
      <c r="W31" s="69"/>
      <c r="X31" s="69"/>
      <c r="Y31" s="69"/>
      <c r="Z31" s="69"/>
      <c r="AA31" s="79"/>
      <c r="AB31" s="68"/>
      <c r="AC31" s="69"/>
      <c r="AD31" s="69"/>
      <c r="AE31" s="70"/>
      <c r="AF31" s="68"/>
      <c r="AG31" s="69"/>
      <c r="AH31" s="69"/>
      <c r="AI31" s="70"/>
      <c r="AJ31" s="78"/>
      <c r="AK31" s="69"/>
      <c r="AL31" s="69"/>
      <c r="AM31" s="69"/>
      <c r="AN31" s="70"/>
    </row>
    <row r="32" spans="1:40" ht="24" customHeight="1" x14ac:dyDescent="0.2">
      <c r="A32" s="134" t="str">
        <f>IF(ISTEXT(C32),6,"")</f>
        <v/>
      </c>
      <c r="B32" s="135"/>
      <c r="C32" s="68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70"/>
      <c r="Q32" s="68"/>
      <c r="R32" s="69"/>
      <c r="S32" s="69"/>
      <c r="T32" s="69"/>
      <c r="U32" s="70"/>
      <c r="V32" s="78"/>
      <c r="W32" s="69"/>
      <c r="X32" s="69"/>
      <c r="Y32" s="69"/>
      <c r="Z32" s="69"/>
      <c r="AA32" s="79"/>
      <c r="AB32" s="68"/>
      <c r="AC32" s="69"/>
      <c r="AD32" s="69"/>
      <c r="AE32" s="70"/>
      <c r="AF32" s="68"/>
      <c r="AG32" s="69"/>
      <c r="AH32" s="69"/>
      <c r="AI32" s="70"/>
      <c r="AJ32" s="78"/>
      <c r="AK32" s="69"/>
      <c r="AL32" s="69"/>
      <c r="AM32" s="69"/>
      <c r="AN32" s="70"/>
    </row>
    <row r="33" spans="1:41" ht="24" customHeight="1" x14ac:dyDescent="0.2">
      <c r="A33" s="134" t="str">
        <f>IF(ISTEXT(C33),7,"")</f>
        <v/>
      </c>
      <c r="B33" s="135"/>
      <c r="C33" s="68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70"/>
      <c r="Q33" s="68"/>
      <c r="R33" s="69"/>
      <c r="S33" s="69"/>
      <c r="T33" s="69"/>
      <c r="U33" s="70"/>
      <c r="V33" s="78"/>
      <c r="W33" s="69"/>
      <c r="X33" s="69"/>
      <c r="Y33" s="69"/>
      <c r="Z33" s="69"/>
      <c r="AA33" s="79"/>
      <c r="AB33" s="68"/>
      <c r="AC33" s="69"/>
      <c r="AD33" s="69"/>
      <c r="AE33" s="70"/>
      <c r="AF33" s="68"/>
      <c r="AG33" s="69"/>
      <c r="AH33" s="69"/>
      <c r="AI33" s="70"/>
      <c r="AJ33" s="78"/>
      <c r="AK33" s="69"/>
      <c r="AL33" s="69"/>
      <c r="AM33" s="69"/>
      <c r="AN33" s="70"/>
    </row>
    <row r="34" spans="1:41" ht="24" customHeight="1" x14ac:dyDescent="0.2">
      <c r="A34" s="134" t="str">
        <f>IF(ISTEXT(C34),8,"")</f>
        <v/>
      </c>
      <c r="B34" s="135"/>
      <c r="C34" s="68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70"/>
      <c r="Q34" s="68"/>
      <c r="R34" s="69"/>
      <c r="S34" s="69"/>
      <c r="T34" s="69"/>
      <c r="U34" s="70"/>
      <c r="V34" s="78"/>
      <c r="W34" s="69"/>
      <c r="X34" s="69"/>
      <c r="Y34" s="69"/>
      <c r="Z34" s="69"/>
      <c r="AA34" s="79"/>
      <c r="AB34" s="68"/>
      <c r="AC34" s="69"/>
      <c r="AD34" s="69"/>
      <c r="AE34" s="70"/>
      <c r="AF34" s="68"/>
      <c r="AG34" s="69"/>
      <c r="AH34" s="69"/>
      <c r="AI34" s="70"/>
      <c r="AJ34" s="78"/>
      <c r="AK34" s="69"/>
      <c r="AL34" s="69"/>
      <c r="AM34" s="69"/>
      <c r="AN34" s="70"/>
    </row>
    <row r="35" spans="1:41" ht="24" customHeight="1" x14ac:dyDescent="0.2">
      <c r="A35" s="134" t="str">
        <f>IF(ISTEXT(C35),9,"")</f>
        <v/>
      </c>
      <c r="B35" s="135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70"/>
      <c r="Q35" s="68"/>
      <c r="R35" s="69"/>
      <c r="S35" s="69"/>
      <c r="T35" s="69"/>
      <c r="U35" s="70"/>
      <c r="V35" s="78"/>
      <c r="W35" s="69"/>
      <c r="X35" s="69"/>
      <c r="Y35" s="69"/>
      <c r="Z35" s="69"/>
      <c r="AA35" s="79"/>
      <c r="AB35" s="68"/>
      <c r="AC35" s="69"/>
      <c r="AD35" s="69"/>
      <c r="AE35" s="70"/>
      <c r="AF35" s="68"/>
      <c r="AG35" s="69"/>
      <c r="AH35" s="69"/>
      <c r="AI35" s="70"/>
      <c r="AJ35" s="78"/>
      <c r="AK35" s="69"/>
      <c r="AL35" s="69"/>
      <c r="AM35" s="69"/>
      <c r="AN35" s="70"/>
    </row>
    <row r="36" spans="1:41" ht="24" customHeight="1" x14ac:dyDescent="0.2">
      <c r="A36" s="134" t="str">
        <f>IF(ISTEXT(C36),10,"")</f>
        <v/>
      </c>
      <c r="B36" s="135"/>
      <c r="C36" s="68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70"/>
      <c r="Q36" s="68"/>
      <c r="R36" s="69"/>
      <c r="S36" s="69"/>
      <c r="T36" s="69"/>
      <c r="U36" s="70"/>
      <c r="V36" s="78"/>
      <c r="W36" s="69"/>
      <c r="X36" s="69"/>
      <c r="Y36" s="69"/>
      <c r="Z36" s="69"/>
      <c r="AA36" s="79"/>
      <c r="AB36" s="68"/>
      <c r="AC36" s="69"/>
      <c r="AD36" s="69"/>
      <c r="AE36" s="70"/>
      <c r="AF36" s="68"/>
      <c r="AG36" s="69"/>
      <c r="AH36" s="69"/>
      <c r="AI36" s="70"/>
      <c r="AJ36" s="78"/>
      <c r="AK36" s="69"/>
      <c r="AL36" s="69"/>
      <c r="AM36" s="69"/>
      <c r="AN36" s="70"/>
    </row>
    <row r="37" spans="1:41" ht="24" customHeight="1" x14ac:dyDescent="0.2">
      <c r="A37" s="134" t="str">
        <f>IF(ISTEXT(C37),11,"")</f>
        <v/>
      </c>
      <c r="B37" s="135"/>
      <c r="C37" s="68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70"/>
      <c r="Q37" s="68"/>
      <c r="R37" s="69"/>
      <c r="S37" s="69"/>
      <c r="T37" s="69"/>
      <c r="U37" s="70"/>
      <c r="V37" s="78"/>
      <c r="W37" s="69"/>
      <c r="X37" s="69"/>
      <c r="Y37" s="69"/>
      <c r="Z37" s="69"/>
      <c r="AA37" s="79"/>
      <c r="AB37" s="68"/>
      <c r="AC37" s="69"/>
      <c r="AD37" s="69"/>
      <c r="AE37" s="70"/>
      <c r="AF37" s="68"/>
      <c r="AG37" s="69"/>
      <c r="AH37" s="69"/>
      <c r="AI37" s="70"/>
      <c r="AJ37" s="78"/>
      <c r="AK37" s="69"/>
      <c r="AL37" s="69"/>
      <c r="AM37" s="69"/>
      <c r="AN37" s="70"/>
    </row>
    <row r="38" spans="1:41" ht="24" customHeight="1" x14ac:dyDescent="0.2">
      <c r="A38" s="134" t="str">
        <f>IF(ISTEXT(C38),12,"")</f>
        <v/>
      </c>
      <c r="B38" s="135"/>
      <c r="C38" s="68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70"/>
      <c r="Q38" s="68"/>
      <c r="R38" s="69"/>
      <c r="S38" s="69"/>
      <c r="T38" s="69"/>
      <c r="U38" s="70"/>
      <c r="V38" s="78"/>
      <c r="W38" s="69"/>
      <c r="X38" s="69"/>
      <c r="Y38" s="69"/>
      <c r="Z38" s="69"/>
      <c r="AA38" s="79"/>
      <c r="AB38" s="68"/>
      <c r="AC38" s="69"/>
      <c r="AD38" s="69"/>
      <c r="AE38" s="70"/>
      <c r="AF38" s="68"/>
      <c r="AG38" s="69"/>
      <c r="AH38" s="69"/>
      <c r="AI38" s="70"/>
      <c r="AJ38" s="78"/>
      <c r="AK38" s="69"/>
      <c r="AL38" s="69"/>
      <c r="AM38" s="69"/>
      <c r="AN38" s="70"/>
    </row>
    <row r="39" spans="1:41" ht="24" customHeight="1" x14ac:dyDescent="0.2">
      <c r="A39" s="134" t="str">
        <f>IF(ISTEXT(C39),13,"")</f>
        <v/>
      </c>
      <c r="B39" s="135"/>
      <c r="C39" s="68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70"/>
      <c r="Q39" s="68"/>
      <c r="R39" s="69"/>
      <c r="S39" s="69"/>
      <c r="T39" s="69"/>
      <c r="U39" s="70"/>
      <c r="V39" s="78"/>
      <c r="W39" s="69"/>
      <c r="X39" s="69"/>
      <c r="Y39" s="69"/>
      <c r="Z39" s="69"/>
      <c r="AA39" s="79"/>
      <c r="AB39" s="68"/>
      <c r="AC39" s="69"/>
      <c r="AD39" s="69"/>
      <c r="AE39" s="70"/>
      <c r="AF39" s="68"/>
      <c r="AG39" s="69"/>
      <c r="AH39" s="69"/>
      <c r="AI39" s="70"/>
      <c r="AJ39" s="78"/>
      <c r="AK39" s="69"/>
      <c r="AL39" s="69"/>
      <c r="AM39" s="69"/>
      <c r="AN39" s="70"/>
    </row>
    <row r="40" spans="1:41" ht="24" customHeight="1" x14ac:dyDescent="0.2">
      <c r="A40" s="134" t="str">
        <f>IF(ISTEXT(C40),14,"")</f>
        <v/>
      </c>
      <c r="B40" s="135"/>
      <c r="C40" s="68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70"/>
      <c r="Q40" s="68"/>
      <c r="R40" s="69"/>
      <c r="S40" s="69"/>
      <c r="T40" s="69"/>
      <c r="U40" s="70"/>
      <c r="V40" s="78"/>
      <c r="W40" s="69"/>
      <c r="X40" s="69"/>
      <c r="Y40" s="69"/>
      <c r="Z40" s="69"/>
      <c r="AA40" s="79"/>
      <c r="AB40" s="68"/>
      <c r="AC40" s="69"/>
      <c r="AD40" s="69"/>
      <c r="AE40" s="70"/>
      <c r="AF40" s="68"/>
      <c r="AG40" s="69"/>
      <c r="AH40" s="69"/>
      <c r="AI40" s="70"/>
      <c r="AJ40" s="78"/>
      <c r="AK40" s="69"/>
      <c r="AL40" s="69"/>
      <c r="AM40" s="69"/>
      <c r="AN40" s="70"/>
    </row>
    <row r="41" spans="1:41" ht="24" customHeight="1" thickBot="1" x14ac:dyDescent="0.25">
      <c r="A41" s="155" t="str">
        <f>IF(ISTEXT(C41),15,"")</f>
        <v/>
      </c>
      <c r="B41" s="156"/>
      <c r="C41" s="157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9"/>
      <c r="Q41" s="74"/>
      <c r="R41" s="72"/>
      <c r="S41" s="72"/>
      <c r="T41" s="72"/>
      <c r="U41" s="73"/>
      <c r="V41" s="71"/>
      <c r="W41" s="72"/>
      <c r="X41" s="72"/>
      <c r="Y41" s="72"/>
      <c r="Z41" s="72"/>
      <c r="AA41" s="81"/>
      <c r="AB41" s="74"/>
      <c r="AC41" s="72"/>
      <c r="AD41" s="72"/>
      <c r="AE41" s="73"/>
      <c r="AF41" s="74"/>
      <c r="AG41" s="72"/>
      <c r="AH41" s="72"/>
      <c r="AI41" s="73"/>
      <c r="AJ41" s="71"/>
      <c r="AK41" s="72"/>
      <c r="AL41" s="72"/>
      <c r="AM41" s="72"/>
      <c r="AN41" s="73"/>
    </row>
    <row r="42" spans="1:41" ht="23.25" customHeight="1" x14ac:dyDescent="0.2">
      <c r="A42" s="46" t="s">
        <v>2</v>
      </c>
      <c r="B42" s="47"/>
      <c r="C42" s="48"/>
      <c r="D42" s="48"/>
      <c r="E42" s="48"/>
      <c r="F42" s="48"/>
      <c r="G42" s="48"/>
      <c r="H42" s="48"/>
      <c r="I42" s="48"/>
      <c r="J42" s="48"/>
      <c r="K42" s="48"/>
      <c r="L42" s="49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1" s="4" customFormat="1" ht="27" customHeight="1" x14ac:dyDescent="0.2">
      <c r="A43" s="50"/>
      <c r="B43" s="127" t="s">
        <v>52</v>
      </c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</row>
    <row r="44" spans="1:41" s="4" customFormat="1" ht="26.25" customHeight="1" x14ac:dyDescent="0.2">
      <c r="A44" s="51"/>
      <c r="B44" s="52" t="s">
        <v>32</v>
      </c>
      <c r="C44" s="126" t="s">
        <v>35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</row>
    <row r="45" spans="1:41" s="4" customFormat="1" ht="15" customHeight="1" x14ac:dyDescent="0.2">
      <c r="A45" s="51"/>
      <c r="B45" s="52" t="s">
        <v>32</v>
      </c>
      <c r="C45" s="126" t="s">
        <v>43</v>
      </c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</row>
    <row r="46" spans="1:41" s="4" customFormat="1" ht="33" customHeight="1" x14ac:dyDescent="0.2">
      <c r="A46" s="51"/>
      <c r="B46" s="52" t="s">
        <v>37</v>
      </c>
      <c r="C46" s="126" t="s">
        <v>58</v>
      </c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53"/>
      <c r="AO46" s="15"/>
    </row>
    <row r="47" spans="1:41" s="4" customFormat="1" ht="11.25" customHeight="1" x14ac:dyDescent="0.2">
      <c r="A47" s="51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</row>
    <row r="48" spans="1:41" ht="18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4"/>
      <c r="AF48" s="62" t="s">
        <v>3</v>
      </c>
      <c r="AG48" s="109" t="str">
        <f>IF(ISTEXT(C27),1,"")</f>
        <v/>
      </c>
      <c r="AH48" s="109"/>
      <c r="AI48" s="125" t="s">
        <v>33</v>
      </c>
      <c r="AJ48" s="125"/>
      <c r="AK48" s="109" t="str">
        <f>IF(ISTEXT(C27),IF('STRAN 1'!AG48&gt;0,IF(MAX('STRAN 1'!AG48,'STRAN 2'!AG43,'STRAN 3'!AG43,'STRAN 4'!AG43)&gt;0,MAX('STRAN 1'!AG48,'STRAN 2'!AG43,'STRAN 3'!AG43,'STRAN 4'!AG43),""),""),"")</f>
        <v/>
      </c>
      <c r="AL48" s="109"/>
      <c r="AM48" s="3"/>
      <c r="AN48" s="3"/>
    </row>
  </sheetData>
  <sheetProtection algorithmName="SHA-512" hashValue="W4SoorReQveN/T7zWslvbdzQVc0malmUyNJ3c/QSHb2bTlR8BR9vN7GrAkkbiQAuGx27JBJKj4DXdzNCqvePGQ==" saltValue="Pet+JSX7KfKAhN61eZW4Kw==" spinCount="100000" sheet="1" selectLockedCells="1"/>
  <mergeCells count="144">
    <mergeCell ref="A41:B41"/>
    <mergeCell ref="C41:P41"/>
    <mergeCell ref="A36:B36"/>
    <mergeCell ref="C36:P36"/>
    <mergeCell ref="A37:B37"/>
    <mergeCell ref="C37:P37"/>
    <mergeCell ref="A38:B38"/>
    <mergeCell ref="C38:P38"/>
    <mergeCell ref="A39:B39"/>
    <mergeCell ref="C39:P39"/>
    <mergeCell ref="A40:B40"/>
    <mergeCell ref="C40:P40"/>
    <mergeCell ref="V29:AA29"/>
    <mergeCell ref="V30:AA30"/>
    <mergeCell ref="A32:B32"/>
    <mergeCell ref="C32:P32"/>
    <mergeCell ref="A33:B33"/>
    <mergeCell ref="C33:P33"/>
    <mergeCell ref="A34:B34"/>
    <mergeCell ref="C34:P34"/>
    <mergeCell ref="A35:B35"/>
    <mergeCell ref="C35:P35"/>
    <mergeCell ref="Q30:U30"/>
    <mergeCell ref="Q31:U31"/>
    <mergeCell ref="Q32:U32"/>
    <mergeCell ref="Q33:U33"/>
    <mergeCell ref="Q34:U34"/>
    <mergeCell ref="Q35:U35"/>
    <mergeCell ref="Q36:U36"/>
    <mergeCell ref="AL19:AM19"/>
    <mergeCell ref="A27:B27"/>
    <mergeCell ref="C27:P27"/>
    <mergeCell ref="A28:B28"/>
    <mergeCell ref="C28:P28"/>
    <mergeCell ref="A29:B29"/>
    <mergeCell ref="C29:P29"/>
    <mergeCell ref="A30:B30"/>
    <mergeCell ref="C30:P30"/>
    <mergeCell ref="A24:B26"/>
    <mergeCell ref="C24:P26"/>
    <mergeCell ref="V27:AA27"/>
    <mergeCell ref="AB27:AE27"/>
    <mergeCell ref="AB28:AE28"/>
    <mergeCell ref="AB29:AE29"/>
    <mergeCell ref="AB30:AE30"/>
    <mergeCell ref="V28:AA28"/>
    <mergeCell ref="AF26:AI26"/>
    <mergeCell ref="A31:B31"/>
    <mergeCell ref="C31:P31"/>
    <mergeCell ref="V36:AA36"/>
    <mergeCell ref="AB34:AE34"/>
    <mergeCell ref="AB35:AE35"/>
    <mergeCell ref="A8:H8"/>
    <mergeCell ref="I17:AM17"/>
    <mergeCell ref="B19:AE19"/>
    <mergeCell ref="AF19:AI19"/>
    <mergeCell ref="AJ19:AK19"/>
    <mergeCell ref="AB23:AN23"/>
    <mergeCell ref="AK48:AL48"/>
    <mergeCell ref="AB24:AN24"/>
    <mergeCell ref="AF25:AN25"/>
    <mergeCell ref="AJ26:AN26"/>
    <mergeCell ref="V24:AA26"/>
    <mergeCell ref="Q24:U26"/>
    <mergeCell ref="AI48:AJ48"/>
    <mergeCell ref="AG48:AH48"/>
    <mergeCell ref="C44:AN44"/>
    <mergeCell ref="B43:AN43"/>
    <mergeCell ref="C46:AM46"/>
    <mergeCell ref="C45:AN45"/>
    <mergeCell ref="V31:AA31"/>
    <mergeCell ref="V32:AA32"/>
    <mergeCell ref="Q27:U27"/>
    <mergeCell ref="Q28:U28"/>
    <mergeCell ref="Q29:U29"/>
    <mergeCell ref="Q41:U41"/>
    <mergeCell ref="V38:AA38"/>
    <mergeCell ref="V39:AA39"/>
    <mergeCell ref="V40:AA40"/>
    <mergeCell ref="V41:AA41"/>
    <mergeCell ref="I5:AI6"/>
    <mergeCell ref="AC13:AD13"/>
    <mergeCell ref="AD21:AM21"/>
    <mergeCell ref="AB25:AE26"/>
    <mergeCell ref="V13:X13"/>
    <mergeCell ref="T11:V11"/>
    <mergeCell ref="E9:R9"/>
    <mergeCell ref="X9:AM9"/>
    <mergeCell ref="AH11:AM11"/>
    <mergeCell ref="L13:R13"/>
    <mergeCell ref="H11:R11"/>
    <mergeCell ref="W11:AE11"/>
    <mergeCell ref="S15:AB15"/>
    <mergeCell ref="AI15:AM15"/>
    <mergeCell ref="B21:K21"/>
    <mergeCell ref="M21:T21"/>
    <mergeCell ref="AE15:AH15"/>
    <mergeCell ref="V33:AA33"/>
    <mergeCell ref="V34:AA34"/>
    <mergeCell ref="V35:AA35"/>
    <mergeCell ref="V37:AA37"/>
    <mergeCell ref="Q37:U37"/>
    <mergeCell ref="Q38:U38"/>
    <mergeCell ref="Q39:U39"/>
    <mergeCell ref="Q40:U40"/>
    <mergeCell ref="AB39:AE39"/>
    <mergeCell ref="AB40:AE40"/>
    <mergeCell ref="AB41:AE41"/>
    <mergeCell ref="AF27:AI27"/>
    <mergeCell ref="AF28:AI28"/>
    <mergeCell ref="AF29:AI29"/>
    <mergeCell ref="AF30:AI30"/>
    <mergeCell ref="AF31:AI31"/>
    <mergeCell ref="AF32:AI32"/>
    <mergeCell ref="AF33:AI33"/>
    <mergeCell ref="AF34:AI34"/>
    <mergeCell ref="AF35:AI35"/>
    <mergeCell ref="AF36:AI36"/>
    <mergeCell ref="AF37:AI37"/>
    <mergeCell ref="AF38:AI38"/>
    <mergeCell ref="AF39:AI39"/>
    <mergeCell ref="AB31:AE31"/>
    <mergeCell ref="AB32:AE32"/>
    <mergeCell ref="AB33:AE33"/>
    <mergeCell ref="AB36:AE36"/>
    <mergeCell ref="AB37:AE37"/>
    <mergeCell ref="AB38:AE38"/>
    <mergeCell ref="AJ41:AN41"/>
    <mergeCell ref="AF40:AI40"/>
    <mergeCell ref="AF41:AI41"/>
    <mergeCell ref="AJ27:AN27"/>
    <mergeCell ref="AJ28:AN28"/>
    <mergeCell ref="AJ29:AN29"/>
    <mergeCell ref="AJ30:AN30"/>
    <mergeCell ref="AJ31:AN31"/>
    <mergeCell ref="AJ32:AN32"/>
    <mergeCell ref="AJ33:AN33"/>
    <mergeCell ref="AJ34:AN34"/>
    <mergeCell ref="AJ35:AN35"/>
    <mergeCell ref="AJ36:AN36"/>
    <mergeCell ref="AJ37:AN37"/>
    <mergeCell ref="AJ38:AN38"/>
    <mergeCell ref="AJ39:AN39"/>
    <mergeCell ref="AJ40:AN40"/>
  </mergeCells>
  <phoneticPr fontId="2" type="noConversion"/>
  <pageMargins left="0.2824858757062147" right="0.15748031496062992" top="0.17655367231638419" bottom="0.15748031496062992" header="0.11811023622047245" footer="0.11811023622047245"/>
  <pageSetup paperSize="9" orientation="portrait" r:id="rId1"/>
  <headerFooter alignWithMargins="0"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3"/>
  <sheetViews>
    <sheetView showGridLines="0" view="pageLayout" zoomScale="70" zoomScaleNormal="75" zoomScalePageLayoutView="70" workbookViewId="0">
      <selection activeCell="C20" sqref="C20:P20"/>
    </sheetView>
  </sheetViews>
  <sheetFormatPr defaultColWidth="9" defaultRowHeight="12.75" x14ac:dyDescent="0.2"/>
  <cols>
    <col min="1" max="1" width="1.140625" style="2" customWidth="1"/>
    <col min="2" max="23" width="2.5703125" style="2" customWidth="1"/>
    <col min="24" max="24" width="1.85546875" style="2" customWidth="1"/>
    <col min="25" max="28" width="2.5703125" style="2" customWidth="1"/>
    <col min="29" max="29" width="3.5703125" style="2" customWidth="1"/>
    <col min="30" max="39" width="2.5703125" style="2" customWidth="1"/>
    <col min="40" max="40" width="1.28515625" style="2" customWidth="1"/>
    <col min="41" max="16384" width="9" style="2"/>
  </cols>
  <sheetData>
    <row r="1" spans="1:40" s="67" customFormat="1" ht="13.5" customHeight="1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6" t="s">
        <v>61</v>
      </c>
      <c r="AG1" s="64"/>
      <c r="AH1" s="64"/>
      <c r="AI1" s="64"/>
      <c r="AJ1" s="64"/>
      <c r="AK1" s="64"/>
      <c r="AL1" s="64"/>
      <c r="AM1" s="64"/>
      <c r="AN1" s="64"/>
    </row>
    <row r="2" spans="1:40" ht="13.5" customHeight="1" x14ac:dyDescent="0.2">
      <c r="A2" s="3"/>
      <c r="B2" s="3"/>
      <c r="C2" s="3"/>
      <c r="D2" s="3"/>
      <c r="E2" s="3"/>
      <c r="F2" s="3"/>
      <c r="G2" s="17" t="s">
        <v>14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8" t="s">
        <v>50</v>
      </c>
      <c r="AG2" s="3"/>
      <c r="AH2" s="3"/>
      <c r="AI2" s="3"/>
      <c r="AJ2" s="3"/>
      <c r="AK2" s="3"/>
      <c r="AL2" s="3"/>
      <c r="AM2" s="3"/>
      <c r="AN2" s="3"/>
    </row>
    <row r="3" spans="1:40" ht="17.25" customHeight="1" x14ac:dyDescent="0.2">
      <c r="A3" s="3"/>
      <c r="B3" s="3"/>
      <c r="C3" s="3"/>
      <c r="D3" s="3"/>
      <c r="E3" s="3"/>
      <c r="F3" s="3"/>
      <c r="G3" s="19" t="s">
        <v>15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20" t="s">
        <v>49</v>
      </c>
      <c r="AG3" s="3"/>
      <c r="AH3" s="3"/>
      <c r="AI3" s="3"/>
      <c r="AJ3" s="3"/>
      <c r="AK3" s="3"/>
      <c r="AL3" s="3"/>
      <c r="AM3" s="3"/>
      <c r="AN3" s="3"/>
    </row>
    <row r="4" spans="1:40" ht="6" customHeight="1" x14ac:dyDescent="0.2">
      <c r="A4" s="3"/>
      <c r="B4" s="3"/>
      <c r="C4" s="3"/>
      <c r="D4" s="3"/>
      <c r="E4" s="3"/>
      <c r="F4" s="3"/>
      <c r="G4" s="1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7.25" customHeight="1" x14ac:dyDescent="0.25">
      <c r="A5" s="3"/>
      <c r="B5" s="3"/>
      <c r="C5" s="3"/>
      <c r="D5" s="3"/>
      <c r="E5" s="3"/>
      <c r="F5" s="3"/>
      <c r="G5" s="3"/>
      <c r="H5" s="3"/>
      <c r="I5" s="82" t="s">
        <v>17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21"/>
      <c r="AK5" s="22"/>
      <c r="AL5" s="22"/>
      <c r="AM5" s="22"/>
      <c r="AN5" s="22"/>
    </row>
    <row r="6" spans="1:40" ht="17.25" customHeight="1" x14ac:dyDescent="0.25">
      <c r="A6" s="3"/>
      <c r="B6" s="3"/>
      <c r="C6" s="3"/>
      <c r="D6" s="3"/>
      <c r="E6" s="3"/>
      <c r="F6" s="3"/>
      <c r="G6" s="3"/>
      <c r="H6" s="3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21"/>
      <c r="AK6" s="22"/>
      <c r="AL6" s="22"/>
      <c r="AM6" s="22"/>
      <c r="AN6" s="22"/>
    </row>
    <row r="7" spans="1:40" ht="10.5" customHeight="1" thickBot="1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"/>
      <c r="AL7" s="3"/>
      <c r="AM7" s="3"/>
      <c r="AN7" s="3"/>
    </row>
    <row r="8" spans="1:40" ht="4.5" customHeight="1" x14ac:dyDescent="0.2">
      <c r="A8" s="101"/>
      <c r="B8" s="102"/>
      <c r="C8" s="102"/>
      <c r="D8" s="102"/>
      <c r="E8" s="102"/>
      <c r="F8" s="102"/>
      <c r="G8" s="102"/>
      <c r="H8" s="102"/>
      <c r="I8" s="24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6"/>
    </row>
    <row r="9" spans="1:40" ht="15.75" customHeight="1" x14ac:dyDescent="0.2">
      <c r="A9" s="27"/>
      <c r="B9" s="28" t="s">
        <v>8</v>
      </c>
      <c r="C9" s="29"/>
      <c r="D9" s="28"/>
      <c r="E9" s="171" t="str">
        <f>IF(OR((C17=""),('STRAN 1'!E9="")),"",'STRAN 1'!E9)</f>
        <v/>
      </c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30"/>
      <c r="T9" s="30"/>
      <c r="U9" s="61" t="s">
        <v>0</v>
      </c>
      <c r="V9" s="30"/>
      <c r="W9" s="30"/>
      <c r="X9" s="171" t="str">
        <f>IF(OR((C17=""),('STRAN 1'!X9="")),"",'STRAN 1'!X9)</f>
        <v/>
      </c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31"/>
    </row>
    <row r="10" spans="1:40" s="3" customFormat="1" ht="4.5" customHeight="1" x14ac:dyDescent="0.2">
      <c r="A10" s="27"/>
      <c r="B10" s="29"/>
      <c r="C10" s="29"/>
      <c r="D10" s="28"/>
      <c r="E10" s="28"/>
      <c r="F10" s="28"/>
      <c r="G10" s="28"/>
      <c r="H10" s="28"/>
      <c r="I10" s="28"/>
      <c r="J10" s="32"/>
      <c r="K10" s="32"/>
      <c r="L10" s="32"/>
      <c r="M10" s="33"/>
      <c r="N10" s="30"/>
      <c r="O10" s="30"/>
      <c r="P10" s="30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4"/>
    </row>
    <row r="11" spans="1:40" ht="15.75" customHeight="1" x14ac:dyDescent="0.2">
      <c r="A11" s="27"/>
      <c r="B11" s="29"/>
      <c r="C11" s="29"/>
      <c r="D11" s="61"/>
      <c r="E11" s="61"/>
      <c r="F11" s="61"/>
      <c r="G11" s="61" t="s">
        <v>13</v>
      </c>
      <c r="H11" s="61"/>
      <c r="I11" s="60"/>
      <c r="J11" s="60"/>
      <c r="K11" s="60"/>
      <c r="L11" s="170" t="str">
        <f>IF(OR((C17=""),('STRAN 1'!L13="")),"",'STRAN 1'!L13)</f>
        <v/>
      </c>
      <c r="M11" s="170"/>
      <c r="N11" s="170"/>
      <c r="O11" s="170"/>
      <c r="P11" s="170"/>
      <c r="Q11" s="170"/>
      <c r="R11" s="170"/>
      <c r="S11" s="61"/>
      <c r="T11" s="61"/>
      <c r="U11" s="61"/>
      <c r="V11" s="93" t="s">
        <v>24</v>
      </c>
      <c r="W11" s="93"/>
      <c r="X11" s="93"/>
      <c r="Y11" s="61" t="s">
        <v>25</v>
      </c>
      <c r="Z11" s="61"/>
      <c r="AA11" s="56" t="str">
        <f>IF(OR((C17=""),('STRAN 1'!AA13="")),"",'STRAN 1'!AA13)</f>
        <v/>
      </c>
      <c r="AB11" s="61"/>
      <c r="AC11" s="83" t="s">
        <v>26</v>
      </c>
      <c r="AD11" s="83"/>
      <c r="AE11" s="56" t="str">
        <f>IF(OR((C17=""),('STRAN 1'!AE13="")),"",'STRAN 1'!AE13)</f>
        <v/>
      </c>
      <c r="AF11" s="61"/>
      <c r="AG11" s="61" t="s">
        <v>27</v>
      </c>
      <c r="AH11" s="61"/>
      <c r="AI11" s="56" t="str">
        <f>IF(OR((C17=""),('STRAN 1'!AI13="")),"",'STRAN 1'!AI13)</f>
        <v/>
      </c>
      <c r="AJ11" s="61"/>
      <c r="AK11" s="59" t="s">
        <v>28</v>
      </c>
      <c r="AL11" s="61"/>
      <c r="AM11" s="61"/>
      <c r="AN11" s="38"/>
    </row>
    <row r="12" spans="1:40" ht="4.5" customHeight="1" thickBot="1" x14ac:dyDescent="0.25">
      <c r="A12" s="4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4"/>
    </row>
    <row r="13" spans="1:40" ht="18.75" customHeight="1" thickBot="1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107" t="s">
        <v>60</v>
      </c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</row>
    <row r="14" spans="1:40" ht="15.75" customHeight="1" thickBot="1" x14ac:dyDescent="0.25">
      <c r="A14" s="136"/>
      <c r="B14" s="137"/>
      <c r="C14" s="142" t="s">
        <v>16</v>
      </c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4"/>
      <c r="Q14" s="116" t="s">
        <v>11</v>
      </c>
      <c r="R14" s="117"/>
      <c r="S14" s="117"/>
      <c r="T14" s="117"/>
      <c r="U14" s="118"/>
      <c r="V14" s="116" t="s">
        <v>31</v>
      </c>
      <c r="W14" s="117"/>
      <c r="X14" s="117"/>
      <c r="Y14" s="117"/>
      <c r="Z14" s="117"/>
      <c r="AA14" s="118"/>
      <c r="AB14" s="110" t="s">
        <v>30</v>
      </c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2"/>
    </row>
    <row r="15" spans="1:40" ht="15.75" customHeight="1" thickBot="1" x14ac:dyDescent="0.25">
      <c r="A15" s="138"/>
      <c r="B15" s="139"/>
      <c r="C15" s="145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7"/>
      <c r="Q15" s="119"/>
      <c r="R15" s="120"/>
      <c r="S15" s="120"/>
      <c r="T15" s="120"/>
      <c r="U15" s="121"/>
      <c r="V15" s="119"/>
      <c r="W15" s="120"/>
      <c r="X15" s="120"/>
      <c r="Y15" s="120"/>
      <c r="Z15" s="120"/>
      <c r="AA15" s="121"/>
      <c r="AB15" s="87" t="s">
        <v>41</v>
      </c>
      <c r="AC15" s="88"/>
      <c r="AD15" s="88"/>
      <c r="AE15" s="89"/>
      <c r="AF15" s="113" t="s">
        <v>48</v>
      </c>
      <c r="AG15" s="114"/>
      <c r="AH15" s="114"/>
      <c r="AI15" s="114"/>
      <c r="AJ15" s="114"/>
      <c r="AK15" s="114"/>
      <c r="AL15" s="114"/>
      <c r="AM15" s="114"/>
      <c r="AN15" s="115"/>
    </row>
    <row r="16" spans="1:40" ht="15.75" customHeight="1" thickBot="1" x14ac:dyDescent="0.25">
      <c r="A16" s="140"/>
      <c r="B16" s="141"/>
      <c r="C16" s="148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50"/>
      <c r="Q16" s="119"/>
      <c r="R16" s="120"/>
      <c r="S16" s="120"/>
      <c r="T16" s="120"/>
      <c r="U16" s="121"/>
      <c r="V16" s="119"/>
      <c r="W16" s="120"/>
      <c r="X16" s="120"/>
      <c r="Y16" s="120"/>
      <c r="Z16" s="120"/>
      <c r="AA16" s="121"/>
      <c r="AB16" s="175"/>
      <c r="AC16" s="176"/>
      <c r="AD16" s="176"/>
      <c r="AE16" s="177"/>
      <c r="AF16" s="178" t="s">
        <v>42</v>
      </c>
      <c r="AG16" s="179"/>
      <c r="AH16" s="179"/>
      <c r="AI16" s="180"/>
      <c r="AJ16" s="172" t="s">
        <v>9</v>
      </c>
      <c r="AK16" s="173"/>
      <c r="AL16" s="173"/>
      <c r="AM16" s="173"/>
      <c r="AN16" s="174"/>
    </row>
    <row r="17" spans="1:40" ht="24" customHeight="1" x14ac:dyDescent="0.2">
      <c r="A17" s="168" t="str">
        <f>IF(ISTEXT(C17),16,"")</f>
        <v/>
      </c>
      <c r="B17" s="169"/>
      <c r="C17" s="163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7"/>
      <c r="Q17" s="163"/>
      <c r="R17" s="164"/>
      <c r="S17" s="164"/>
      <c r="T17" s="164"/>
      <c r="U17" s="165"/>
      <c r="V17" s="166"/>
      <c r="W17" s="164"/>
      <c r="X17" s="164"/>
      <c r="Y17" s="164"/>
      <c r="Z17" s="164"/>
      <c r="AA17" s="167"/>
      <c r="AB17" s="131"/>
      <c r="AC17" s="132"/>
      <c r="AD17" s="132"/>
      <c r="AE17" s="133"/>
      <c r="AF17" s="166"/>
      <c r="AG17" s="164"/>
      <c r="AH17" s="164"/>
      <c r="AI17" s="167"/>
      <c r="AJ17" s="163"/>
      <c r="AK17" s="164"/>
      <c r="AL17" s="164"/>
      <c r="AM17" s="164"/>
      <c r="AN17" s="165"/>
    </row>
    <row r="18" spans="1:40" ht="24.6" customHeight="1" x14ac:dyDescent="0.2">
      <c r="A18" s="160" t="str">
        <f>IF(ISTEXT(C18),17,"")</f>
        <v/>
      </c>
      <c r="B18" s="161"/>
      <c r="C18" s="68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79"/>
      <c r="Q18" s="68"/>
      <c r="R18" s="69"/>
      <c r="S18" s="69"/>
      <c r="T18" s="69"/>
      <c r="U18" s="70"/>
      <c r="V18" s="78"/>
      <c r="W18" s="69"/>
      <c r="X18" s="69"/>
      <c r="Y18" s="69"/>
      <c r="Z18" s="69"/>
      <c r="AA18" s="79"/>
      <c r="AB18" s="68"/>
      <c r="AC18" s="69"/>
      <c r="AD18" s="69"/>
      <c r="AE18" s="70"/>
      <c r="AF18" s="78"/>
      <c r="AG18" s="69"/>
      <c r="AH18" s="69"/>
      <c r="AI18" s="79"/>
      <c r="AJ18" s="68"/>
      <c r="AK18" s="69"/>
      <c r="AL18" s="69"/>
      <c r="AM18" s="69"/>
      <c r="AN18" s="70"/>
    </row>
    <row r="19" spans="1:40" ht="24.6" customHeight="1" x14ac:dyDescent="0.2">
      <c r="A19" s="160" t="str">
        <f>IF(ISTEXT(C19),18,"")</f>
        <v/>
      </c>
      <c r="B19" s="161"/>
      <c r="C19" s="68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79"/>
      <c r="Q19" s="68"/>
      <c r="R19" s="69"/>
      <c r="S19" s="69"/>
      <c r="T19" s="69"/>
      <c r="U19" s="70"/>
      <c r="V19" s="78"/>
      <c r="W19" s="69"/>
      <c r="X19" s="69"/>
      <c r="Y19" s="69"/>
      <c r="Z19" s="69"/>
      <c r="AA19" s="79"/>
      <c r="AB19" s="68"/>
      <c r="AC19" s="69"/>
      <c r="AD19" s="69"/>
      <c r="AE19" s="70"/>
      <c r="AF19" s="78"/>
      <c r="AG19" s="69"/>
      <c r="AH19" s="69"/>
      <c r="AI19" s="79"/>
      <c r="AJ19" s="68"/>
      <c r="AK19" s="69"/>
      <c r="AL19" s="69"/>
      <c r="AM19" s="69"/>
      <c r="AN19" s="70"/>
    </row>
    <row r="20" spans="1:40" ht="24.6" customHeight="1" x14ac:dyDescent="0.2">
      <c r="A20" s="160" t="str">
        <f>IF(ISTEXT(C20),19,"")</f>
        <v/>
      </c>
      <c r="B20" s="161"/>
      <c r="C20" s="68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79"/>
      <c r="Q20" s="68"/>
      <c r="R20" s="69"/>
      <c r="S20" s="69"/>
      <c r="T20" s="69"/>
      <c r="U20" s="70"/>
      <c r="V20" s="78"/>
      <c r="W20" s="69"/>
      <c r="X20" s="69"/>
      <c r="Y20" s="69"/>
      <c r="Z20" s="69"/>
      <c r="AA20" s="79"/>
      <c r="AB20" s="68"/>
      <c r="AC20" s="69"/>
      <c r="AD20" s="69"/>
      <c r="AE20" s="70"/>
      <c r="AF20" s="78"/>
      <c r="AG20" s="69"/>
      <c r="AH20" s="69"/>
      <c r="AI20" s="79"/>
      <c r="AJ20" s="68"/>
      <c r="AK20" s="69"/>
      <c r="AL20" s="69"/>
      <c r="AM20" s="69"/>
      <c r="AN20" s="70"/>
    </row>
    <row r="21" spans="1:40" ht="24.6" customHeight="1" x14ac:dyDescent="0.2">
      <c r="A21" s="160" t="str">
        <f>IF(ISTEXT(C21),20,"")</f>
        <v/>
      </c>
      <c r="B21" s="161"/>
      <c r="C21" s="68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79"/>
      <c r="Q21" s="68"/>
      <c r="R21" s="69"/>
      <c r="S21" s="69"/>
      <c r="T21" s="69"/>
      <c r="U21" s="70"/>
      <c r="V21" s="78"/>
      <c r="W21" s="69"/>
      <c r="X21" s="69"/>
      <c r="Y21" s="69"/>
      <c r="Z21" s="69"/>
      <c r="AA21" s="79"/>
      <c r="AB21" s="68"/>
      <c r="AC21" s="69"/>
      <c r="AD21" s="69"/>
      <c r="AE21" s="70"/>
      <c r="AF21" s="78"/>
      <c r="AG21" s="69"/>
      <c r="AH21" s="69"/>
      <c r="AI21" s="79"/>
      <c r="AJ21" s="68"/>
      <c r="AK21" s="69"/>
      <c r="AL21" s="69"/>
      <c r="AM21" s="69"/>
      <c r="AN21" s="70"/>
    </row>
    <row r="22" spans="1:40" ht="24.6" customHeight="1" x14ac:dyDescent="0.2">
      <c r="A22" s="160" t="str">
        <f>IF(ISTEXT(C22),21,"")</f>
        <v/>
      </c>
      <c r="B22" s="161"/>
      <c r="C22" s="68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79"/>
      <c r="Q22" s="68"/>
      <c r="R22" s="69"/>
      <c r="S22" s="69"/>
      <c r="T22" s="69"/>
      <c r="U22" s="70"/>
      <c r="V22" s="78"/>
      <c r="W22" s="69"/>
      <c r="X22" s="69"/>
      <c r="Y22" s="69"/>
      <c r="Z22" s="69"/>
      <c r="AA22" s="79"/>
      <c r="AB22" s="68"/>
      <c r="AC22" s="69"/>
      <c r="AD22" s="69"/>
      <c r="AE22" s="70"/>
      <c r="AF22" s="78"/>
      <c r="AG22" s="69"/>
      <c r="AH22" s="69"/>
      <c r="AI22" s="79"/>
      <c r="AJ22" s="68"/>
      <c r="AK22" s="69"/>
      <c r="AL22" s="69"/>
      <c r="AM22" s="69"/>
      <c r="AN22" s="70"/>
    </row>
    <row r="23" spans="1:40" ht="24.6" customHeight="1" x14ac:dyDescent="0.2">
      <c r="A23" s="160" t="str">
        <f>IF(ISTEXT(C23),22,"")</f>
        <v/>
      </c>
      <c r="B23" s="161"/>
      <c r="C23" s="68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79"/>
      <c r="Q23" s="68"/>
      <c r="R23" s="69"/>
      <c r="S23" s="69"/>
      <c r="T23" s="69"/>
      <c r="U23" s="70"/>
      <c r="V23" s="78"/>
      <c r="W23" s="69"/>
      <c r="X23" s="69"/>
      <c r="Y23" s="69"/>
      <c r="Z23" s="69"/>
      <c r="AA23" s="79"/>
      <c r="AB23" s="68"/>
      <c r="AC23" s="69"/>
      <c r="AD23" s="69"/>
      <c r="AE23" s="70"/>
      <c r="AF23" s="78"/>
      <c r="AG23" s="69"/>
      <c r="AH23" s="69"/>
      <c r="AI23" s="79"/>
      <c r="AJ23" s="68"/>
      <c r="AK23" s="69"/>
      <c r="AL23" s="69"/>
      <c r="AM23" s="69"/>
      <c r="AN23" s="70"/>
    </row>
    <row r="24" spans="1:40" ht="24.6" customHeight="1" x14ac:dyDescent="0.2">
      <c r="A24" s="160" t="str">
        <f>IF(ISTEXT(C24),23,"")</f>
        <v/>
      </c>
      <c r="B24" s="161"/>
      <c r="C24" s="68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79"/>
      <c r="Q24" s="68"/>
      <c r="R24" s="69"/>
      <c r="S24" s="69"/>
      <c r="T24" s="69"/>
      <c r="U24" s="70"/>
      <c r="V24" s="78"/>
      <c r="W24" s="69"/>
      <c r="X24" s="69"/>
      <c r="Y24" s="69"/>
      <c r="Z24" s="69"/>
      <c r="AA24" s="79"/>
      <c r="AB24" s="68"/>
      <c r="AC24" s="69"/>
      <c r="AD24" s="69"/>
      <c r="AE24" s="70"/>
      <c r="AF24" s="78"/>
      <c r="AG24" s="69"/>
      <c r="AH24" s="69"/>
      <c r="AI24" s="79"/>
      <c r="AJ24" s="68"/>
      <c r="AK24" s="69"/>
      <c r="AL24" s="69"/>
      <c r="AM24" s="69"/>
      <c r="AN24" s="70"/>
    </row>
    <row r="25" spans="1:40" ht="24.6" customHeight="1" x14ac:dyDescent="0.2">
      <c r="A25" s="160" t="str">
        <f>IF(ISTEXT(C25),24,"")</f>
        <v/>
      </c>
      <c r="B25" s="161"/>
      <c r="C25" s="68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79"/>
      <c r="Q25" s="68"/>
      <c r="R25" s="69"/>
      <c r="S25" s="69"/>
      <c r="T25" s="69"/>
      <c r="U25" s="70"/>
      <c r="V25" s="78"/>
      <c r="W25" s="69"/>
      <c r="X25" s="69"/>
      <c r="Y25" s="69"/>
      <c r="Z25" s="69"/>
      <c r="AA25" s="79"/>
      <c r="AB25" s="68"/>
      <c r="AC25" s="69"/>
      <c r="AD25" s="69"/>
      <c r="AE25" s="70"/>
      <c r="AF25" s="78"/>
      <c r="AG25" s="69"/>
      <c r="AH25" s="69"/>
      <c r="AI25" s="79"/>
      <c r="AJ25" s="68"/>
      <c r="AK25" s="69"/>
      <c r="AL25" s="69"/>
      <c r="AM25" s="69"/>
      <c r="AN25" s="70"/>
    </row>
    <row r="26" spans="1:40" ht="24.6" customHeight="1" x14ac:dyDescent="0.2">
      <c r="A26" s="160" t="str">
        <f>IF(ISTEXT(C26),25,"")</f>
        <v/>
      </c>
      <c r="B26" s="161"/>
      <c r="C26" s="68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79"/>
      <c r="Q26" s="68"/>
      <c r="R26" s="69"/>
      <c r="S26" s="69"/>
      <c r="T26" s="69"/>
      <c r="U26" s="70"/>
      <c r="V26" s="78"/>
      <c r="W26" s="69"/>
      <c r="X26" s="69"/>
      <c r="Y26" s="69"/>
      <c r="Z26" s="69"/>
      <c r="AA26" s="79"/>
      <c r="AB26" s="68"/>
      <c r="AC26" s="69"/>
      <c r="AD26" s="69"/>
      <c r="AE26" s="70"/>
      <c r="AF26" s="78"/>
      <c r="AG26" s="69"/>
      <c r="AH26" s="69"/>
      <c r="AI26" s="79"/>
      <c r="AJ26" s="68"/>
      <c r="AK26" s="69"/>
      <c r="AL26" s="69"/>
      <c r="AM26" s="69"/>
      <c r="AN26" s="70"/>
    </row>
    <row r="27" spans="1:40" ht="24.6" customHeight="1" x14ac:dyDescent="0.2">
      <c r="A27" s="160" t="str">
        <f>IF(ISTEXT(C27),26,"")</f>
        <v/>
      </c>
      <c r="B27" s="161"/>
      <c r="C27" s="68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79"/>
      <c r="Q27" s="68"/>
      <c r="R27" s="69"/>
      <c r="S27" s="69"/>
      <c r="T27" s="69"/>
      <c r="U27" s="70"/>
      <c r="V27" s="78"/>
      <c r="W27" s="69"/>
      <c r="X27" s="69"/>
      <c r="Y27" s="69"/>
      <c r="Z27" s="69"/>
      <c r="AA27" s="79"/>
      <c r="AB27" s="68"/>
      <c r="AC27" s="69"/>
      <c r="AD27" s="69"/>
      <c r="AE27" s="70"/>
      <c r="AF27" s="78"/>
      <c r="AG27" s="69"/>
      <c r="AH27" s="69"/>
      <c r="AI27" s="79"/>
      <c r="AJ27" s="68"/>
      <c r="AK27" s="69"/>
      <c r="AL27" s="69"/>
      <c r="AM27" s="69"/>
      <c r="AN27" s="70"/>
    </row>
    <row r="28" spans="1:40" ht="24.6" customHeight="1" x14ac:dyDescent="0.2">
      <c r="A28" s="160" t="str">
        <f>IF(ISTEXT(C28),27,"")</f>
        <v/>
      </c>
      <c r="B28" s="161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79"/>
      <c r="Q28" s="68"/>
      <c r="R28" s="69"/>
      <c r="S28" s="69"/>
      <c r="T28" s="69"/>
      <c r="U28" s="70"/>
      <c r="V28" s="78"/>
      <c r="W28" s="69"/>
      <c r="X28" s="69"/>
      <c r="Y28" s="69"/>
      <c r="Z28" s="69"/>
      <c r="AA28" s="79"/>
      <c r="AB28" s="68"/>
      <c r="AC28" s="69"/>
      <c r="AD28" s="69"/>
      <c r="AE28" s="70"/>
      <c r="AF28" s="78"/>
      <c r="AG28" s="69"/>
      <c r="AH28" s="69"/>
      <c r="AI28" s="79"/>
      <c r="AJ28" s="68"/>
      <c r="AK28" s="69"/>
      <c r="AL28" s="69"/>
      <c r="AM28" s="69"/>
      <c r="AN28" s="70"/>
    </row>
    <row r="29" spans="1:40" ht="24.6" customHeight="1" x14ac:dyDescent="0.2">
      <c r="A29" s="160" t="str">
        <f>IF(ISTEXT(C29),28,"")</f>
        <v/>
      </c>
      <c r="B29" s="161"/>
      <c r="C29" s="68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79"/>
      <c r="Q29" s="68"/>
      <c r="R29" s="69"/>
      <c r="S29" s="69"/>
      <c r="T29" s="69"/>
      <c r="U29" s="70"/>
      <c r="V29" s="78"/>
      <c r="W29" s="69"/>
      <c r="X29" s="69"/>
      <c r="Y29" s="69"/>
      <c r="Z29" s="69"/>
      <c r="AA29" s="79"/>
      <c r="AB29" s="68"/>
      <c r="AC29" s="69"/>
      <c r="AD29" s="69"/>
      <c r="AE29" s="70"/>
      <c r="AF29" s="78"/>
      <c r="AG29" s="69"/>
      <c r="AH29" s="69"/>
      <c r="AI29" s="79"/>
      <c r="AJ29" s="68"/>
      <c r="AK29" s="69"/>
      <c r="AL29" s="69"/>
      <c r="AM29" s="69"/>
      <c r="AN29" s="70"/>
    </row>
    <row r="30" spans="1:40" ht="24.6" customHeight="1" x14ac:dyDescent="0.2">
      <c r="A30" s="160" t="str">
        <f>IF(ISTEXT(C30),29,"")</f>
        <v/>
      </c>
      <c r="B30" s="161"/>
      <c r="C30" s="68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79"/>
      <c r="Q30" s="68"/>
      <c r="R30" s="69"/>
      <c r="S30" s="69"/>
      <c r="T30" s="69"/>
      <c r="U30" s="70"/>
      <c r="V30" s="78"/>
      <c r="W30" s="69"/>
      <c r="X30" s="69"/>
      <c r="Y30" s="69"/>
      <c r="Z30" s="69"/>
      <c r="AA30" s="79"/>
      <c r="AB30" s="68"/>
      <c r="AC30" s="69"/>
      <c r="AD30" s="69"/>
      <c r="AE30" s="70"/>
      <c r="AF30" s="78"/>
      <c r="AG30" s="69"/>
      <c r="AH30" s="69"/>
      <c r="AI30" s="79"/>
      <c r="AJ30" s="68"/>
      <c r="AK30" s="69"/>
      <c r="AL30" s="69"/>
      <c r="AM30" s="69"/>
      <c r="AN30" s="70"/>
    </row>
    <row r="31" spans="1:40" ht="24.6" customHeight="1" x14ac:dyDescent="0.2">
      <c r="A31" s="160" t="str">
        <f>IF(ISTEXT(C31),30,"")</f>
        <v/>
      </c>
      <c r="B31" s="161"/>
      <c r="C31" s="68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79"/>
      <c r="Q31" s="68"/>
      <c r="R31" s="69"/>
      <c r="S31" s="69"/>
      <c r="T31" s="69"/>
      <c r="U31" s="70"/>
      <c r="V31" s="78"/>
      <c r="W31" s="69"/>
      <c r="X31" s="69"/>
      <c r="Y31" s="69"/>
      <c r="Z31" s="69"/>
      <c r="AA31" s="79"/>
      <c r="AB31" s="68"/>
      <c r="AC31" s="69"/>
      <c r="AD31" s="69"/>
      <c r="AE31" s="70"/>
      <c r="AF31" s="78"/>
      <c r="AG31" s="69"/>
      <c r="AH31" s="69"/>
      <c r="AI31" s="79"/>
      <c r="AJ31" s="68"/>
      <c r="AK31" s="69"/>
      <c r="AL31" s="69"/>
      <c r="AM31" s="69"/>
      <c r="AN31" s="70"/>
    </row>
    <row r="32" spans="1:40" s="4" customFormat="1" ht="24.6" customHeight="1" x14ac:dyDescent="0.2">
      <c r="A32" s="160" t="str">
        <f>IF(ISTEXT(C32),31,"")</f>
        <v/>
      </c>
      <c r="B32" s="161"/>
      <c r="C32" s="68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79"/>
      <c r="Q32" s="68"/>
      <c r="R32" s="69"/>
      <c r="S32" s="69"/>
      <c r="T32" s="69"/>
      <c r="U32" s="70"/>
      <c r="V32" s="78"/>
      <c r="W32" s="69"/>
      <c r="X32" s="69"/>
      <c r="Y32" s="69"/>
      <c r="Z32" s="69"/>
      <c r="AA32" s="79"/>
      <c r="AB32" s="68"/>
      <c r="AC32" s="69"/>
      <c r="AD32" s="69"/>
      <c r="AE32" s="70"/>
      <c r="AF32" s="78"/>
      <c r="AG32" s="69"/>
      <c r="AH32" s="69"/>
      <c r="AI32" s="79"/>
      <c r="AJ32" s="68"/>
      <c r="AK32" s="69"/>
      <c r="AL32" s="69"/>
      <c r="AM32" s="69"/>
      <c r="AN32" s="70"/>
    </row>
    <row r="33" spans="1:40" ht="24.6" customHeight="1" x14ac:dyDescent="0.2">
      <c r="A33" s="160" t="str">
        <f>IF(ISTEXT(C33),32,"")</f>
        <v/>
      </c>
      <c r="B33" s="161"/>
      <c r="C33" s="68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79"/>
      <c r="Q33" s="68"/>
      <c r="R33" s="69"/>
      <c r="S33" s="69"/>
      <c r="T33" s="69"/>
      <c r="U33" s="70"/>
      <c r="V33" s="78"/>
      <c r="W33" s="69"/>
      <c r="X33" s="69"/>
      <c r="Y33" s="69"/>
      <c r="Z33" s="69"/>
      <c r="AA33" s="79"/>
      <c r="AB33" s="68"/>
      <c r="AC33" s="69"/>
      <c r="AD33" s="69"/>
      <c r="AE33" s="70"/>
      <c r="AF33" s="78"/>
      <c r="AG33" s="69"/>
      <c r="AH33" s="69"/>
      <c r="AI33" s="79"/>
      <c r="AJ33" s="68"/>
      <c r="AK33" s="69"/>
      <c r="AL33" s="69"/>
      <c r="AM33" s="69"/>
      <c r="AN33" s="70"/>
    </row>
    <row r="34" spans="1:40" ht="24.6" customHeight="1" x14ac:dyDescent="0.2">
      <c r="A34" s="160" t="str">
        <f>IF(ISTEXT(C34),33,"")</f>
        <v/>
      </c>
      <c r="B34" s="161"/>
      <c r="C34" s="68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79"/>
      <c r="Q34" s="68"/>
      <c r="R34" s="69"/>
      <c r="S34" s="69"/>
      <c r="T34" s="69"/>
      <c r="U34" s="70"/>
      <c r="V34" s="78"/>
      <c r="W34" s="69"/>
      <c r="X34" s="69"/>
      <c r="Y34" s="69"/>
      <c r="Z34" s="69"/>
      <c r="AA34" s="79"/>
      <c r="AB34" s="68"/>
      <c r="AC34" s="69"/>
      <c r="AD34" s="69"/>
      <c r="AE34" s="70"/>
      <c r="AF34" s="78"/>
      <c r="AG34" s="69"/>
      <c r="AH34" s="69"/>
      <c r="AI34" s="79"/>
      <c r="AJ34" s="68"/>
      <c r="AK34" s="69"/>
      <c r="AL34" s="69"/>
      <c r="AM34" s="69"/>
      <c r="AN34" s="70"/>
    </row>
    <row r="35" spans="1:40" ht="24.6" customHeight="1" x14ac:dyDescent="0.2">
      <c r="A35" s="160" t="str">
        <f>IF(ISTEXT(C35),34,"")</f>
        <v/>
      </c>
      <c r="B35" s="161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79"/>
      <c r="Q35" s="68"/>
      <c r="R35" s="69"/>
      <c r="S35" s="69"/>
      <c r="T35" s="69"/>
      <c r="U35" s="70"/>
      <c r="V35" s="78"/>
      <c r="W35" s="69"/>
      <c r="X35" s="69"/>
      <c r="Y35" s="69"/>
      <c r="Z35" s="69"/>
      <c r="AA35" s="79"/>
      <c r="AB35" s="68"/>
      <c r="AC35" s="69"/>
      <c r="AD35" s="69"/>
      <c r="AE35" s="70"/>
      <c r="AF35" s="78"/>
      <c r="AG35" s="69"/>
      <c r="AH35" s="69"/>
      <c r="AI35" s="79"/>
      <c r="AJ35" s="68"/>
      <c r="AK35" s="69"/>
      <c r="AL35" s="69"/>
      <c r="AM35" s="69"/>
      <c r="AN35" s="70"/>
    </row>
    <row r="36" spans="1:40" ht="24.6" customHeight="1" x14ac:dyDescent="0.2">
      <c r="A36" s="160" t="str">
        <f>IF(ISTEXT(C36),35,"")</f>
        <v/>
      </c>
      <c r="B36" s="161"/>
      <c r="C36" s="68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79"/>
      <c r="Q36" s="68"/>
      <c r="R36" s="69"/>
      <c r="S36" s="69"/>
      <c r="T36" s="69"/>
      <c r="U36" s="70"/>
      <c r="V36" s="78"/>
      <c r="W36" s="69"/>
      <c r="X36" s="69"/>
      <c r="Y36" s="69"/>
      <c r="Z36" s="69"/>
      <c r="AA36" s="79"/>
      <c r="AB36" s="68"/>
      <c r="AC36" s="69"/>
      <c r="AD36" s="69"/>
      <c r="AE36" s="70"/>
      <c r="AF36" s="78"/>
      <c r="AG36" s="69"/>
      <c r="AH36" s="69"/>
      <c r="AI36" s="79"/>
      <c r="AJ36" s="68"/>
      <c r="AK36" s="69"/>
      <c r="AL36" s="69"/>
      <c r="AM36" s="69"/>
      <c r="AN36" s="70"/>
    </row>
    <row r="37" spans="1:40" ht="24.6" customHeight="1" x14ac:dyDescent="0.2">
      <c r="A37" s="160" t="str">
        <f>IF(ISTEXT(C37),36,"")</f>
        <v/>
      </c>
      <c r="B37" s="161"/>
      <c r="C37" s="68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79"/>
      <c r="Q37" s="68"/>
      <c r="R37" s="69"/>
      <c r="S37" s="69"/>
      <c r="T37" s="69"/>
      <c r="U37" s="70"/>
      <c r="V37" s="78"/>
      <c r="W37" s="69"/>
      <c r="X37" s="69"/>
      <c r="Y37" s="69"/>
      <c r="Z37" s="69"/>
      <c r="AA37" s="79"/>
      <c r="AB37" s="68"/>
      <c r="AC37" s="69"/>
      <c r="AD37" s="69"/>
      <c r="AE37" s="70"/>
      <c r="AF37" s="78"/>
      <c r="AG37" s="69"/>
      <c r="AH37" s="69"/>
      <c r="AI37" s="79"/>
      <c r="AJ37" s="68"/>
      <c r="AK37" s="69"/>
      <c r="AL37" s="69"/>
      <c r="AM37" s="69"/>
      <c r="AN37" s="70"/>
    </row>
    <row r="38" spans="1:40" ht="24.6" customHeight="1" x14ac:dyDescent="0.2">
      <c r="A38" s="160" t="str">
        <f>IF(ISTEXT(C38),37,"")</f>
        <v/>
      </c>
      <c r="B38" s="161"/>
      <c r="C38" s="68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79"/>
      <c r="Q38" s="68"/>
      <c r="R38" s="69"/>
      <c r="S38" s="69"/>
      <c r="T38" s="69"/>
      <c r="U38" s="70"/>
      <c r="V38" s="78"/>
      <c r="W38" s="69"/>
      <c r="X38" s="69"/>
      <c r="Y38" s="69"/>
      <c r="Z38" s="69"/>
      <c r="AA38" s="79"/>
      <c r="AB38" s="68"/>
      <c r="AC38" s="69"/>
      <c r="AD38" s="69"/>
      <c r="AE38" s="70"/>
      <c r="AF38" s="78"/>
      <c r="AG38" s="69"/>
      <c r="AH38" s="69"/>
      <c r="AI38" s="79"/>
      <c r="AJ38" s="68"/>
      <c r="AK38" s="69"/>
      <c r="AL38" s="69"/>
      <c r="AM38" s="69"/>
      <c r="AN38" s="70"/>
    </row>
    <row r="39" spans="1:40" ht="24.6" customHeight="1" x14ac:dyDescent="0.2">
      <c r="A39" s="160" t="str">
        <f>IF(ISTEXT(C39),38,"")</f>
        <v/>
      </c>
      <c r="B39" s="161"/>
      <c r="C39" s="68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79"/>
      <c r="Q39" s="68"/>
      <c r="R39" s="69"/>
      <c r="S39" s="69"/>
      <c r="T39" s="69"/>
      <c r="U39" s="70"/>
      <c r="V39" s="78"/>
      <c r="W39" s="69"/>
      <c r="X39" s="69"/>
      <c r="Y39" s="69"/>
      <c r="Z39" s="69"/>
      <c r="AA39" s="79"/>
      <c r="AB39" s="68"/>
      <c r="AC39" s="69"/>
      <c r="AD39" s="69"/>
      <c r="AE39" s="70"/>
      <c r="AF39" s="78"/>
      <c r="AG39" s="69"/>
      <c r="AH39" s="69"/>
      <c r="AI39" s="79"/>
      <c r="AJ39" s="68"/>
      <c r="AK39" s="69"/>
      <c r="AL39" s="69"/>
      <c r="AM39" s="69"/>
      <c r="AN39" s="70"/>
    </row>
    <row r="40" spans="1:40" ht="24.6" customHeight="1" x14ac:dyDescent="0.2">
      <c r="A40" s="160" t="str">
        <f>IF(ISTEXT(C40),39,"")</f>
        <v/>
      </c>
      <c r="B40" s="161"/>
      <c r="C40" s="68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79"/>
      <c r="Q40" s="68"/>
      <c r="R40" s="69"/>
      <c r="S40" s="69"/>
      <c r="T40" s="69"/>
      <c r="U40" s="70"/>
      <c r="V40" s="78"/>
      <c r="W40" s="69"/>
      <c r="X40" s="69"/>
      <c r="Y40" s="69"/>
      <c r="Z40" s="69"/>
      <c r="AA40" s="79"/>
      <c r="AB40" s="68"/>
      <c r="AC40" s="69"/>
      <c r="AD40" s="69"/>
      <c r="AE40" s="70"/>
      <c r="AF40" s="78"/>
      <c r="AG40" s="69"/>
      <c r="AH40" s="69"/>
      <c r="AI40" s="79"/>
      <c r="AJ40" s="68"/>
      <c r="AK40" s="69"/>
      <c r="AL40" s="69"/>
      <c r="AM40" s="69"/>
      <c r="AN40" s="70"/>
    </row>
    <row r="41" spans="1:40" ht="24.6" customHeight="1" thickBot="1" x14ac:dyDescent="0.25">
      <c r="A41" s="181" t="str">
        <f>IF(ISTEXT(C41),40,"")</f>
        <v/>
      </c>
      <c r="B41" s="182"/>
      <c r="C41" s="74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81"/>
      <c r="Q41" s="74"/>
      <c r="R41" s="72"/>
      <c r="S41" s="72"/>
      <c r="T41" s="72"/>
      <c r="U41" s="73"/>
      <c r="V41" s="71"/>
      <c r="W41" s="72"/>
      <c r="X41" s="72"/>
      <c r="Y41" s="72"/>
      <c r="Z41" s="72"/>
      <c r="AA41" s="81"/>
      <c r="AB41" s="157"/>
      <c r="AC41" s="158"/>
      <c r="AD41" s="158"/>
      <c r="AE41" s="159"/>
      <c r="AF41" s="71"/>
      <c r="AG41" s="72"/>
      <c r="AH41" s="72"/>
      <c r="AI41" s="81"/>
      <c r="AJ41" s="74"/>
      <c r="AK41" s="72"/>
      <c r="AL41" s="72"/>
      <c r="AM41" s="72"/>
      <c r="AN41" s="73"/>
    </row>
    <row r="42" spans="1:40" ht="5.25" customHeight="1" x14ac:dyDescent="0.2">
      <c r="A42" s="3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</row>
    <row r="43" spans="1:4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4"/>
      <c r="AF43" s="62" t="s">
        <v>3</v>
      </c>
      <c r="AG43" s="162" t="str">
        <f>IF(ISTEXT(C17),IF('STRAN 1'!AG48&gt;0,2,""),"")</f>
        <v/>
      </c>
      <c r="AH43" s="162"/>
      <c r="AI43" s="125" t="s">
        <v>33</v>
      </c>
      <c r="AJ43" s="125"/>
      <c r="AK43" s="109" t="str">
        <f>IF(ISTEXT(C17),IF('STRAN 1'!AG48&gt;0,IF(MAX('STRAN 1'!AG48,'STRAN 2'!AG43,'STRAN 3'!AG43,'STRAN 4'!AG43)&gt;0,MAX('STRAN 1'!AG48,'STRAN 2'!AG43,'STRAN 3'!AG43,'STRAN 4'!AG43),""),""),"")</f>
        <v/>
      </c>
      <c r="AL43" s="109"/>
      <c r="AM43" s="3"/>
      <c r="AN43" s="3"/>
    </row>
  </sheetData>
  <sheetProtection algorithmName="SHA-512" hashValue="foDtKrjIlE+VsfdiziwNJP9hTNogxtI9GZYWVw6513emeh0namkTEf1k/3XaKNzuH7yi/C1kP49dWi8QSQyobw==" saltValue="3LWnF86ziwxuXYwwgcPrNQ==" spinCount="100000" sheet="1" selectLockedCells="1"/>
  <mergeCells count="195">
    <mergeCell ref="A38:B38"/>
    <mergeCell ref="C38:P38"/>
    <mergeCell ref="A25:B25"/>
    <mergeCell ref="C25:P25"/>
    <mergeCell ref="A26:B26"/>
    <mergeCell ref="C26:P26"/>
    <mergeCell ref="A27:B27"/>
    <mergeCell ref="C27:P27"/>
    <mergeCell ref="A19:B19"/>
    <mergeCell ref="C19:P19"/>
    <mergeCell ref="A20:B20"/>
    <mergeCell ref="C20:P20"/>
    <mergeCell ref="A21:B21"/>
    <mergeCell ref="C21:P21"/>
    <mergeCell ref="A22:B22"/>
    <mergeCell ref="C22:P22"/>
    <mergeCell ref="A23:B23"/>
    <mergeCell ref="C23:P23"/>
    <mergeCell ref="A24:B24"/>
    <mergeCell ref="C24:P24"/>
    <mergeCell ref="A33:B33"/>
    <mergeCell ref="C33:P33"/>
    <mergeCell ref="A34:B34"/>
    <mergeCell ref="C34:P34"/>
    <mergeCell ref="A35:B35"/>
    <mergeCell ref="C35:P35"/>
    <mergeCell ref="A36:B36"/>
    <mergeCell ref="C36:P36"/>
    <mergeCell ref="A37:B37"/>
    <mergeCell ref="C37:P37"/>
    <mergeCell ref="A28:B28"/>
    <mergeCell ref="C28:P28"/>
    <mergeCell ref="A29:B29"/>
    <mergeCell ref="C29:P29"/>
    <mergeCell ref="A30:B30"/>
    <mergeCell ref="C30:P30"/>
    <mergeCell ref="A31:B31"/>
    <mergeCell ref="C31:P31"/>
    <mergeCell ref="A32:B32"/>
    <mergeCell ref="C32:P32"/>
    <mergeCell ref="L11:R11"/>
    <mergeCell ref="V11:X11"/>
    <mergeCell ref="AC11:AD11"/>
    <mergeCell ref="I5:AI6"/>
    <mergeCell ref="A8:H8"/>
    <mergeCell ref="E9:R9"/>
    <mergeCell ref="X9:AM9"/>
    <mergeCell ref="AJ16:AN16"/>
    <mergeCell ref="Q14:U16"/>
    <mergeCell ref="V14:AA16"/>
    <mergeCell ref="AB14:AN14"/>
    <mergeCell ref="AB15:AE16"/>
    <mergeCell ref="AF15:AN15"/>
    <mergeCell ref="AF16:AI16"/>
    <mergeCell ref="A14:B16"/>
    <mergeCell ref="C14:P16"/>
    <mergeCell ref="AB13:AN13"/>
    <mergeCell ref="Q17:U17"/>
    <mergeCell ref="V17:AA17"/>
    <mergeCell ref="AB17:AE17"/>
    <mergeCell ref="AF17:AI17"/>
    <mergeCell ref="AJ17:AN17"/>
    <mergeCell ref="A17:B17"/>
    <mergeCell ref="C17:P17"/>
    <mergeCell ref="Q18:U18"/>
    <mergeCell ref="V18:AA18"/>
    <mergeCell ref="AB18:AE18"/>
    <mergeCell ref="AF18:AI18"/>
    <mergeCell ref="AJ18:AN18"/>
    <mergeCell ref="A18:B18"/>
    <mergeCell ref="C18:P18"/>
    <mergeCell ref="AG43:AH43"/>
    <mergeCell ref="AI43:AJ43"/>
    <mergeCell ref="AK43:AL43"/>
    <mergeCell ref="AJ19:AN19"/>
    <mergeCell ref="Q20:U20"/>
    <mergeCell ref="V20:AA20"/>
    <mergeCell ref="AB20:AE20"/>
    <mergeCell ref="AF20:AI20"/>
    <mergeCell ref="AJ20:AN20"/>
    <mergeCell ref="Q19:U19"/>
    <mergeCell ref="V19:AA19"/>
    <mergeCell ref="AB19:AE19"/>
    <mergeCell ref="AF19:AI19"/>
    <mergeCell ref="AJ21:AN21"/>
    <mergeCell ref="Q22:U22"/>
    <mergeCell ref="V22:AA22"/>
    <mergeCell ref="AB22:AE22"/>
    <mergeCell ref="AF22:AI22"/>
    <mergeCell ref="AJ22:AN22"/>
    <mergeCell ref="Q21:U21"/>
    <mergeCell ref="V21:AA21"/>
    <mergeCell ref="AB21:AE21"/>
    <mergeCell ref="AF21:AI21"/>
    <mergeCell ref="AJ23:AN23"/>
    <mergeCell ref="Q24:U24"/>
    <mergeCell ref="V24:AA24"/>
    <mergeCell ref="AB24:AE24"/>
    <mergeCell ref="AF24:AI24"/>
    <mergeCell ref="AJ24:AN24"/>
    <mergeCell ref="Q23:U23"/>
    <mergeCell ref="V23:AA23"/>
    <mergeCell ref="AB23:AE23"/>
    <mergeCell ref="AF23:AI23"/>
    <mergeCell ref="AJ25:AN25"/>
    <mergeCell ref="Q26:U26"/>
    <mergeCell ref="V26:AA26"/>
    <mergeCell ref="AB26:AE26"/>
    <mergeCell ref="AF26:AI26"/>
    <mergeCell ref="AJ26:AN26"/>
    <mergeCell ref="Q25:U25"/>
    <mergeCell ref="V25:AA25"/>
    <mergeCell ref="AB25:AE25"/>
    <mergeCell ref="AF25:AI25"/>
    <mergeCell ref="AJ27:AN27"/>
    <mergeCell ref="Q28:U28"/>
    <mergeCell ref="V28:AA28"/>
    <mergeCell ref="AB28:AE28"/>
    <mergeCell ref="AF28:AI28"/>
    <mergeCell ref="AJ28:AN28"/>
    <mergeCell ref="Q27:U27"/>
    <mergeCell ref="V27:AA27"/>
    <mergeCell ref="AB27:AE27"/>
    <mergeCell ref="AF27:AI27"/>
    <mergeCell ref="Q35:U35"/>
    <mergeCell ref="V35:AA35"/>
    <mergeCell ref="AB35:AE35"/>
    <mergeCell ref="AF35:AI35"/>
    <mergeCell ref="AJ29:AN29"/>
    <mergeCell ref="Q30:U30"/>
    <mergeCell ref="V30:AA30"/>
    <mergeCell ref="AB30:AE30"/>
    <mergeCell ref="AF30:AI30"/>
    <mergeCell ref="AJ30:AN30"/>
    <mergeCell ref="Q29:U29"/>
    <mergeCell ref="V29:AA29"/>
    <mergeCell ref="AB29:AE29"/>
    <mergeCell ref="AF29:AI29"/>
    <mergeCell ref="AJ33:AN33"/>
    <mergeCell ref="Q34:U34"/>
    <mergeCell ref="V34:AA34"/>
    <mergeCell ref="AB34:AE34"/>
    <mergeCell ref="AF34:AI34"/>
    <mergeCell ref="AJ34:AN34"/>
    <mergeCell ref="AJ35:AN35"/>
    <mergeCell ref="AB36:AE36"/>
    <mergeCell ref="AF36:AI36"/>
    <mergeCell ref="AB40:AE40"/>
    <mergeCell ref="AF40:AI40"/>
    <mergeCell ref="AJ40:AN40"/>
    <mergeCell ref="Q39:U39"/>
    <mergeCell ref="V39:AA39"/>
    <mergeCell ref="AB39:AE39"/>
    <mergeCell ref="AF39:AI39"/>
    <mergeCell ref="AF37:AI37"/>
    <mergeCell ref="AJ37:AN37"/>
    <mergeCell ref="Q38:U38"/>
    <mergeCell ref="V38:AA38"/>
    <mergeCell ref="AB38:AE38"/>
    <mergeCell ref="AF38:AI38"/>
    <mergeCell ref="AJ38:AN38"/>
    <mergeCell ref="Q37:U37"/>
    <mergeCell ref="V37:AA37"/>
    <mergeCell ref="AB37:AE37"/>
    <mergeCell ref="AJ36:AN36"/>
    <mergeCell ref="Q36:U36"/>
    <mergeCell ref="V36:AA36"/>
    <mergeCell ref="A39:B39"/>
    <mergeCell ref="C39:P39"/>
    <mergeCell ref="A40:B40"/>
    <mergeCell ref="C40:P40"/>
    <mergeCell ref="AJ41:AN41"/>
    <mergeCell ref="Q41:U41"/>
    <mergeCell ref="V41:AA41"/>
    <mergeCell ref="AB41:AE41"/>
    <mergeCell ref="AF41:AI41"/>
    <mergeCell ref="AJ39:AN39"/>
    <mergeCell ref="Q40:U40"/>
    <mergeCell ref="V40:AA40"/>
    <mergeCell ref="A41:B41"/>
    <mergeCell ref="C41:P41"/>
    <mergeCell ref="Q33:U33"/>
    <mergeCell ref="V33:AA33"/>
    <mergeCell ref="AB33:AE33"/>
    <mergeCell ref="AF33:AI33"/>
    <mergeCell ref="AJ31:AN31"/>
    <mergeCell ref="Q32:U32"/>
    <mergeCell ref="V32:AA32"/>
    <mergeCell ref="AB32:AE32"/>
    <mergeCell ref="AF32:AI32"/>
    <mergeCell ref="AJ32:AN32"/>
    <mergeCell ref="Q31:U31"/>
    <mergeCell ref="V31:AA31"/>
    <mergeCell ref="AB31:AE31"/>
    <mergeCell ref="AF31:AI31"/>
  </mergeCells>
  <pageMargins left="0.27559055118110237" right="0.15748031496062992" top="0.15748031496062992" bottom="0.15748031496062992" header="0.11811023622047245" footer="0.11811023622047245"/>
  <pageSetup paperSize="9" orientation="portrait" r:id="rId1"/>
  <headerFooter alignWithMargins="0"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3"/>
  <sheetViews>
    <sheetView showGridLines="0" view="pageLayout" zoomScale="70" zoomScaleNormal="75" zoomScalePageLayoutView="70" workbookViewId="0">
      <selection activeCell="Q35" sqref="Q35:U35"/>
    </sheetView>
  </sheetViews>
  <sheetFormatPr defaultColWidth="9" defaultRowHeight="12.75" x14ac:dyDescent="0.2"/>
  <cols>
    <col min="1" max="1" width="1.140625" style="2" customWidth="1"/>
    <col min="2" max="23" width="2.5703125" style="2" customWidth="1"/>
    <col min="24" max="24" width="1.85546875" style="2" customWidth="1"/>
    <col min="25" max="28" width="2.5703125" style="2" customWidth="1"/>
    <col min="29" max="29" width="3.5703125" style="2" customWidth="1"/>
    <col min="30" max="39" width="2.5703125" style="2" customWidth="1"/>
    <col min="40" max="40" width="1.28515625" style="2" customWidth="1"/>
    <col min="41" max="16384" width="9" style="2"/>
  </cols>
  <sheetData>
    <row r="1" spans="1:40" s="67" customFormat="1" ht="13.5" customHeight="1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6" t="s">
        <v>61</v>
      </c>
      <c r="AG1" s="64"/>
      <c r="AH1" s="64"/>
      <c r="AI1" s="64"/>
      <c r="AJ1" s="64"/>
      <c r="AK1" s="64"/>
      <c r="AL1" s="64"/>
      <c r="AM1" s="64"/>
      <c r="AN1" s="64"/>
    </row>
    <row r="2" spans="1:40" ht="14.1" customHeight="1" x14ac:dyDescent="0.2">
      <c r="A2" s="3"/>
      <c r="B2" s="3"/>
      <c r="C2" s="3"/>
      <c r="D2" s="3"/>
      <c r="E2" s="3"/>
      <c r="F2" s="3"/>
      <c r="G2" s="17" t="s">
        <v>14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8" t="s">
        <v>50</v>
      </c>
      <c r="AG2" s="3"/>
      <c r="AH2" s="3"/>
      <c r="AI2" s="3"/>
      <c r="AJ2" s="3"/>
      <c r="AK2" s="3"/>
      <c r="AL2" s="3"/>
      <c r="AM2" s="3"/>
      <c r="AN2" s="3"/>
    </row>
    <row r="3" spans="1:40" ht="17.25" customHeight="1" x14ac:dyDescent="0.2">
      <c r="A3" s="3"/>
      <c r="B3" s="3"/>
      <c r="C3" s="3"/>
      <c r="D3" s="3"/>
      <c r="E3" s="3"/>
      <c r="F3" s="3"/>
      <c r="G3" s="19" t="s">
        <v>15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20" t="s">
        <v>49</v>
      </c>
      <c r="AG3" s="3"/>
      <c r="AH3" s="3"/>
      <c r="AI3" s="3"/>
      <c r="AJ3" s="3"/>
      <c r="AK3" s="3"/>
      <c r="AL3" s="3"/>
      <c r="AM3" s="3"/>
      <c r="AN3" s="3"/>
    </row>
    <row r="4" spans="1:40" ht="6" customHeight="1" x14ac:dyDescent="0.2">
      <c r="A4" s="3"/>
      <c r="B4" s="3"/>
      <c r="C4" s="3"/>
      <c r="D4" s="3"/>
      <c r="E4" s="3"/>
      <c r="F4" s="3"/>
      <c r="G4" s="1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7.25" customHeight="1" x14ac:dyDescent="0.25">
      <c r="A5" s="3"/>
      <c r="B5" s="3"/>
      <c r="C5" s="3"/>
      <c r="D5" s="3"/>
      <c r="E5" s="3"/>
      <c r="F5" s="3"/>
      <c r="G5" s="3"/>
      <c r="H5" s="3"/>
      <c r="I5" s="82" t="s">
        <v>17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21"/>
      <c r="AK5" s="22"/>
      <c r="AL5" s="22"/>
      <c r="AM5" s="22"/>
      <c r="AN5" s="22"/>
    </row>
    <row r="6" spans="1:40" ht="17.25" customHeight="1" x14ac:dyDescent="0.25">
      <c r="A6" s="3"/>
      <c r="B6" s="3"/>
      <c r="C6" s="3"/>
      <c r="D6" s="3"/>
      <c r="E6" s="3"/>
      <c r="F6" s="3"/>
      <c r="G6" s="3"/>
      <c r="H6" s="3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21"/>
      <c r="AK6" s="22"/>
      <c r="AL6" s="22"/>
      <c r="AM6" s="22"/>
      <c r="AN6" s="22"/>
    </row>
    <row r="7" spans="1:40" ht="10.5" customHeight="1" thickBot="1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"/>
      <c r="AL7" s="3"/>
      <c r="AM7" s="3"/>
      <c r="AN7" s="3"/>
    </row>
    <row r="8" spans="1:40" ht="4.5" customHeight="1" x14ac:dyDescent="0.2">
      <c r="A8" s="101"/>
      <c r="B8" s="102"/>
      <c r="C8" s="102"/>
      <c r="D8" s="102"/>
      <c r="E8" s="102"/>
      <c r="F8" s="102"/>
      <c r="G8" s="102"/>
      <c r="H8" s="102"/>
      <c r="I8" s="24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6"/>
    </row>
    <row r="9" spans="1:40" ht="15.75" customHeight="1" x14ac:dyDescent="0.2">
      <c r="A9" s="27"/>
      <c r="B9" s="28" t="s">
        <v>8</v>
      </c>
      <c r="C9" s="29"/>
      <c r="D9" s="28"/>
      <c r="E9" s="171" t="str">
        <f>IF(OR((C17=""),('STRAN 1'!E9="")),"",'STRAN 1'!E9)</f>
        <v/>
      </c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30"/>
      <c r="T9" s="30"/>
      <c r="U9" s="61" t="s">
        <v>0</v>
      </c>
      <c r="V9" s="30"/>
      <c r="W9" s="30"/>
      <c r="X9" s="171" t="str">
        <f>IF(OR((C17=""),('STRAN 1'!X9="")),"",'STRAN 1'!X9)</f>
        <v/>
      </c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31"/>
    </row>
    <row r="10" spans="1:40" s="3" customFormat="1" ht="4.5" customHeight="1" x14ac:dyDescent="0.2">
      <c r="A10" s="27"/>
      <c r="B10" s="29"/>
      <c r="C10" s="29"/>
      <c r="D10" s="28"/>
      <c r="E10" s="28"/>
      <c r="F10" s="28"/>
      <c r="G10" s="28"/>
      <c r="H10" s="28"/>
      <c r="I10" s="28"/>
      <c r="J10" s="32"/>
      <c r="K10" s="32"/>
      <c r="L10" s="32"/>
      <c r="M10" s="33"/>
      <c r="N10" s="30"/>
      <c r="O10" s="30"/>
      <c r="P10" s="30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4"/>
    </row>
    <row r="11" spans="1:40" ht="15.75" customHeight="1" x14ac:dyDescent="0.2">
      <c r="A11" s="27"/>
      <c r="B11" s="29"/>
      <c r="C11" s="29"/>
      <c r="D11" s="61"/>
      <c r="E11" s="61"/>
      <c r="F11" s="61"/>
      <c r="G11" s="61" t="s">
        <v>13</v>
      </c>
      <c r="H11" s="61"/>
      <c r="I11" s="60"/>
      <c r="J11" s="60"/>
      <c r="K11" s="60"/>
      <c r="L11" s="170" t="str">
        <f>IF(OR((C17=""),('STRAN 1'!L13="")),"",'STRAN 1'!L13)</f>
        <v/>
      </c>
      <c r="M11" s="170"/>
      <c r="N11" s="170"/>
      <c r="O11" s="170"/>
      <c r="P11" s="170"/>
      <c r="Q11" s="170"/>
      <c r="R11" s="170"/>
      <c r="S11" s="61"/>
      <c r="T11" s="61"/>
      <c r="U11" s="61"/>
      <c r="V11" s="93" t="s">
        <v>24</v>
      </c>
      <c r="W11" s="93"/>
      <c r="X11" s="93"/>
      <c r="Y11" s="61" t="s">
        <v>25</v>
      </c>
      <c r="Z11" s="61"/>
      <c r="AA11" s="56" t="str">
        <f>IF(OR((C17=""),('STRAN 1'!AA13="")),"",'STRAN 1'!AA13)</f>
        <v/>
      </c>
      <c r="AB11" s="61"/>
      <c r="AC11" s="83" t="s">
        <v>26</v>
      </c>
      <c r="AD11" s="83"/>
      <c r="AE11" s="56" t="str">
        <f>IF(OR((C17=""),('STRAN 1'!AE13="")),"",'STRAN 1'!AE13)</f>
        <v/>
      </c>
      <c r="AF11" s="61"/>
      <c r="AG11" s="61" t="s">
        <v>27</v>
      </c>
      <c r="AH11" s="61"/>
      <c r="AI11" s="56" t="str">
        <f>IF(OR((C17=""),('STRAN 1'!AI13="")),"",'STRAN 1'!AI13)</f>
        <v/>
      </c>
      <c r="AJ11" s="61"/>
      <c r="AK11" s="59" t="s">
        <v>28</v>
      </c>
      <c r="AL11" s="61"/>
      <c r="AM11" s="61"/>
      <c r="AN11" s="38"/>
    </row>
    <row r="12" spans="1:40" ht="4.5" customHeight="1" thickBot="1" x14ac:dyDescent="0.25">
      <c r="A12" s="4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4"/>
    </row>
    <row r="13" spans="1:40" ht="18.75" customHeight="1" thickBot="1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107" t="s">
        <v>60</v>
      </c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</row>
    <row r="14" spans="1:40" ht="15.75" customHeight="1" thickBot="1" x14ac:dyDescent="0.25">
      <c r="A14" s="136"/>
      <c r="B14" s="137"/>
      <c r="C14" s="142" t="s">
        <v>16</v>
      </c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4"/>
      <c r="Q14" s="116" t="s">
        <v>11</v>
      </c>
      <c r="R14" s="117"/>
      <c r="S14" s="117"/>
      <c r="T14" s="117"/>
      <c r="U14" s="118"/>
      <c r="V14" s="116" t="s">
        <v>31</v>
      </c>
      <c r="W14" s="117"/>
      <c r="X14" s="117"/>
      <c r="Y14" s="117"/>
      <c r="Z14" s="117"/>
      <c r="AA14" s="118"/>
      <c r="AB14" s="110" t="s">
        <v>30</v>
      </c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2"/>
    </row>
    <row r="15" spans="1:40" ht="15.75" customHeight="1" thickBot="1" x14ac:dyDescent="0.25">
      <c r="A15" s="138"/>
      <c r="B15" s="139"/>
      <c r="C15" s="145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7"/>
      <c r="Q15" s="119"/>
      <c r="R15" s="120"/>
      <c r="S15" s="120"/>
      <c r="T15" s="120"/>
      <c r="U15" s="121"/>
      <c r="V15" s="119"/>
      <c r="W15" s="120"/>
      <c r="X15" s="120"/>
      <c r="Y15" s="120"/>
      <c r="Z15" s="120"/>
      <c r="AA15" s="121"/>
      <c r="AB15" s="87" t="s">
        <v>41</v>
      </c>
      <c r="AC15" s="88"/>
      <c r="AD15" s="88"/>
      <c r="AE15" s="89"/>
      <c r="AF15" s="113" t="s">
        <v>48</v>
      </c>
      <c r="AG15" s="114"/>
      <c r="AH15" s="114"/>
      <c r="AI15" s="114"/>
      <c r="AJ15" s="114"/>
      <c r="AK15" s="114"/>
      <c r="AL15" s="114"/>
      <c r="AM15" s="114"/>
      <c r="AN15" s="115"/>
    </row>
    <row r="16" spans="1:40" ht="15.75" customHeight="1" thickBot="1" x14ac:dyDescent="0.25">
      <c r="A16" s="140"/>
      <c r="B16" s="141"/>
      <c r="C16" s="148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50"/>
      <c r="Q16" s="119"/>
      <c r="R16" s="120"/>
      <c r="S16" s="120"/>
      <c r="T16" s="120"/>
      <c r="U16" s="121"/>
      <c r="V16" s="119"/>
      <c r="W16" s="120"/>
      <c r="X16" s="120"/>
      <c r="Y16" s="120"/>
      <c r="Z16" s="120"/>
      <c r="AA16" s="121"/>
      <c r="AB16" s="175"/>
      <c r="AC16" s="176"/>
      <c r="AD16" s="176"/>
      <c r="AE16" s="177"/>
      <c r="AF16" s="178" t="s">
        <v>42</v>
      </c>
      <c r="AG16" s="179"/>
      <c r="AH16" s="179"/>
      <c r="AI16" s="180"/>
      <c r="AJ16" s="172" t="s">
        <v>9</v>
      </c>
      <c r="AK16" s="173"/>
      <c r="AL16" s="173"/>
      <c r="AM16" s="173"/>
      <c r="AN16" s="174"/>
    </row>
    <row r="17" spans="1:40" ht="24" customHeight="1" x14ac:dyDescent="0.2">
      <c r="A17" s="168" t="str">
        <f>IF(ISTEXT(C17),41,"")</f>
        <v/>
      </c>
      <c r="B17" s="169"/>
      <c r="C17" s="163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7"/>
      <c r="Q17" s="163"/>
      <c r="R17" s="164"/>
      <c r="S17" s="164"/>
      <c r="T17" s="164"/>
      <c r="U17" s="165"/>
      <c r="V17" s="166"/>
      <c r="W17" s="164"/>
      <c r="X17" s="164"/>
      <c r="Y17" s="164"/>
      <c r="Z17" s="164"/>
      <c r="AA17" s="167"/>
      <c r="AB17" s="131"/>
      <c r="AC17" s="132"/>
      <c r="AD17" s="132"/>
      <c r="AE17" s="133"/>
      <c r="AF17" s="166"/>
      <c r="AG17" s="164"/>
      <c r="AH17" s="164"/>
      <c r="AI17" s="167"/>
      <c r="AJ17" s="163"/>
      <c r="AK17" s="164"/>
      <c r="AL17" s="164"/>
      <c r="AM17" s="164"/>
      <c r="AN17" s="165"/>
    </row>
    <row r="18" spans="1:40" ht="24.6" customHeight="1" x14ac:dyDescent="0.2">
      <c r="A18" s="160" t="str">
        <f>IF(ISTEXT(C18),42,"")</f>
        <v/>
      </c>
      <c r="B18" s="161"/>
      <c r="C18" s="68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79"/>
      <c r="Q18" s="68"/>
      <c r="R18" s="69"/>
      <c r="S18" s="69"/>
      <c r="T18" s="69"/>
      <c r="U18" s="70"/>
      <c r="V18" s="78"/>
      <c r="W18" s="69"/>
      <c r="X18" s="69"/>
      <c r="Y18" s="69"/>
      <c r="Z18" s="69"/>
      <c r="AA18" s="79"/>
      <c r="AB18" s="68"/>
      <c r="AC18" s="69"/>
      <c r="AD18" s="69"/>
      <c r="AE18" s="70"/>
      <c r="AF18" s="78"/>
      <c r="AG18" s="69"/>
      <c r="AH18" s="69"/>
      <c r="AI18" s="79"/>
      <c r="AJ18" s="68"/>
      <c r="AK18" s="69"/>
      <c r="AL18" s="69"/>
      <c r="AM18" s="69"/>
      <c r="AN18" s="70"/>
    </row>
    <row r="19" spans="1:40" ht="24.6" customHeight="1" x14ac:dyDescent="0.2">
      <c r="A19" s="160" t="str">
        <f>IF(ISTEXT(C19),43,"")</f>
        <v/>
      </c>
      <c r="B19" s="161"/>
      <c r="C19" s="68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79"/>
      <c r="Q19" s="68"/>
      <c r="R19" s="69"/>
      <c r="S19" s="69"/>
      <c r="T19" s="69"/>
      <c r="U19" s="70"/>
      <c r="V19" s="78"/>
      <c r="W19" s="69"/>
      <c r="X19" s="69"/>
      <c r="Y19" s="69"/>
      <c r="Z19" s="69"/>
      <c r="AA19" s="79"/>
      <c r="AB19" s="68"/>
      <c r="AC19" s="69"/>
      <c r="AD19" s="69"/>
      <c r="AE19" s="70"/>
      <c r="AF19" s="78"/>
      <c r="AG19" s="69"/>
      <c r="AH19" s="69"/>
      <c r="AI19" s="79"/>
      <c r="AJ19" s="68"/>
      <c r="AK19" s="69"/>
      <c r="AL19" s="69"/>
      <c r="AM19" s="69"/>
      <c r="AN19" s="70"/>
    </row>
    <row r="20" spans="1:40" ht="24.6" customHeight="1" x14ac:dyDescent="0.2">
      <c r="A20" s="160" t="str">
        <f>IF(ISTEXT(C20),44,"")</f>
        <v/>
      </c>
      <c r="B20" s="161"/>
      <c r="C20" s="68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79"/>
      <c r="Q20" s="68"/>
      <c r="R20" s="69"/>
      <c r="S20" s="69"/>
      <c r="T20" s="69"/>
      <c r="U20" s="70"/>
      <c r="V20" s="78"/>
      <c r="W20" s="69"/>
      <c r="X20" s="69"/>
      <c r="Y20" s="69"/>
      <c r="Z20" s="69"/>
      <c r="AA20" s="79"/>
      <c r="AB20" s="68"/>
      <c r="AC20" s="69"/>
      <c r="AD20" s="69"/>
      <c r="AE20" s="70"/>
      <c r="AF20" s="78"/>
      <c r="AG20" s="69"/>
      <c r="AH20" s="69"/>
      <c r="AI20" s="79"/>
      <c r="AJ20" s="68"/>
      <c r="AK20" s="69"/>
      <c r="AL20" s="69"/>
      <c r="AM20" s="69"/>
      <c r="AN20" s="70"/>
    </row>
    <row r="21" spans="1:40" ht="24.6" customHeight="1" x14ac:dyDescent="0.2">
      <c r="A21" s="160" t="str">
        <f>IF(ISTEXT(C21),45,"")</f>
        <v/>
      </c>
      <c r="B21" s="161"/>
      <c r="C21" s="68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79"/>
      <c r="Q21" s="68"/>
      <c r="R21" s="69"/>
      <c r="S21" s="69"/>
      <c r="T21" s="69"/>
      <c r="U21" s="70"/>
      <c r="V21" s="78"/>
      <c r="W21" s="69"/>
      <c r="X21" s="69"/>
      <c r="Y21" s="69"/>
      <c r="Z21" s="69"/>
      <c r="AA21" s="79"/>
      <c r="AB21" s="68"/>
      <c r="AC21" s="69"/>
      <c r="AD21" s="69"/>
      <c r="AE21" s="70"/>
      <c r="AF21" s="78"/>
      <c r="AG21" s="69"/>
      <c r="AH21" s="69"/>
      <c r="AI21" s="79"/>
      <c r="AJ21" s="68"/>
      <c r="AK21" s="69"/>
      <c r="AL21" s="69"/>
      <c r="AM21" s="69"/>
      <c r="AN21" s="70"/>
    </row>
    <row r="22" spans="1:40" ht="24.6" customHeight="1" x14ac:dyDescent="0.2">
      <c r="A22" s="160" t="str">
        <f>IF(ISTEXT(C22),46,"")</f>
        <v/>
      </c>
      <c r="B22" s="161"/>
      <c r="C22" s="68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79"/>
      <c r="Q22" s="68"/>
      <c r="R22" s="69"/>
      <c r="S22" s="69"/>
      <c r="T22" s="69"/>
      <c r="U22" s="70"/>
      <c r="V22" s="78"/>
      <c r="W22" s="69"/>
      <c r="X22" s="69"/>
      <c r="Y22" s="69"/>
      <c r="Z22" s="69"/>
      <c r="AA22" s="79"/>
      <c r="AB22" s="68"/>
      <c r="AC22" s="69"/>
      <c r="AD22" s="69"/>
      <c r="AE22" s="70"/>
      <c r="AF22" s="78"/>
      <c r="AG22" s="69"/>
      <c r="AH22" s="69"/>
      <c r="AI22" s="79"/>
      <c r="AJ22" s="68"/>
      <c r="AK22" s="69"/>
      <c r="AL22" s="69"/>
      <c r="AM22" s="69"/>
      <c r="AN22" s="70"/>
    </row>
    <row r="23" spans="1:40" ht="24.6" customHeight="1" x14ac:dyDescent="0.2">
      <c r="A23" s="160" t="str">
        <f>IF(ISTEXT(C23),47,"")</f>
        <v/>
      </c>
      <c r="B23" s="161"/>
      <c r="C23" s="68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79"/>
      <c r="Q23" s="68"/>
      <c r="R23" s="69"/>
      <c r="S23" s="69"/>
      <c r="T23" s="69"/>
      <c r="U23" s="70"/>
      <c r="V23" s="78"/>
      <c r="W23" s="69"/>
      <c r="X23" s="69"/>
      <c r="Y23" s="69"/>
      <c r="Z23" s="69"/>
      <c r="AA23" s="79"/>
      <c r="AB23" s="68"/>
      <c r="AC23" s="69"/>
      <c r="AD23" s="69"/>
      <c r="AE23" s="70"/>
      <c r="AF23" s="78"/>
      <c r="AG23" s="69"/>
      <c r="AH23" s="69"/>
      <c r="AI23" s="79"/>
      <c r="AJ23" s="68"/>
      <c r="AK23" s="69"/>
      <c r="AL23" s="69"/>
      <c r="AM23" s="69"/>
      <c r="AN23" s="70"/>
    </row>
    <row r="24" spans="1:40" ht="24.6" customHeight="1" x14ac:dyDescent="0.2">
      <c r="A24" s="160" t="str">
        <f>IF(ISTEXT(C24),48,"")</f>
        <v/>
      </c>
      <c r="B24" s="161"/>
      <c r="C24" s="68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79"/>
      <c r="Q24" s="68"/>
      <c r="R24" s="69"/>
      <c r="S24" s="69"/>
      <c r="T24" s="69"/>
      <c r="U24" s="70"/>
      <c r="V24" s="78"/>
      <c r="W24" s="69"/>
      <c r="X24" s="69"/>
      <c r="Y24" s="69"/>
      <c r="Z24" s="69"/>
      <c r="AA24" s="79"/>
      <c r="AB24" s="68"/>
      <c r="AC24" s="69"/>
      <c r="AD24" s="69"/>
      <c r="AE24" s="70"/>
      <c r="AF24" s="78"/>
      <c r="AG24" s="69"/>
      <c r="AH24" s="69"/>
      <c r="AI24" s="79"/>
      <c r="AJ24" s="68"/>
      <c r="AK24" s="69"/>
      <c r="AL24" s="69"/>
      <c r="AM24" s="69"/>
      <c r="AN24" s="70"/>
    </row>
    <row r="25" spans="1:40" ht="24.6" customHeight="1" x14ac:dyDescent="0.2">
      <c r="A25" s="160" t="str">
        <f>IF(ISTEXT(C25),49,"")</f>
        <v/>
      </c>
      <c r="B25" s="161"/>
      <c r="C25" s="68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79"/>
      <c r="Q25" s="68"/>
      <c r="R25" s="69"/>
      <c r="S25" s="69"/>
      <c r="T25" s="69"/>
      <c r="U25" s="70"/>
      <c r="V25" s="78"/>
      <c r="W25" s="69"/>
      <c r="X25" s="69"/>
      <c r="Y25" s="69"/>
      <c r="Z25" s="69"/>
      <c r="AA25" s="79"/>
      <c r="AB25" s="68"/>
      <c r="AC25" s="69"/>
      <c r="AD25" s="69"/>
      <c r="AE25" s="70"/>
      <c r="AF25" s="78"/>
      <c r="AG25" s="69"/>
      <c r="AH25" s="69"/>
      <c r="AI25" s="79"/>
      <c r="AJ25" s="68"/>
      <c r="AK25" s="69"/>
      <c r="AL25" s="69"/>
      <c r="AM25" s="69"/>
      <c r="AN25" s="70"/>
    </row>
    <row r="26" spans="1:40" ht="24.6" customHeight="1" x14ac:dyDescent="0.2">
      <c r="A26" s="160" t="str">
        <f>IF(ISTEXT(C26),50,"")</f>
        <v/>
      </c>
      <c r="B26" s="161"/>
      <c r="C26" s="68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79"/>
      <c r="Q26" s="68"/>
      <c r="R26" s="69"/>
      <c r="S26" s="69"/>
      <c r="T26" s="69"/>
      <c r="U26" s="70"/>
      <c r="V26" s="78"/>
      <c r="W26" s="69"/>
      <c r="X26" s="69"/>
      <c r="Y26" s="69"/>
      <c r="Z26" s="69"/>
      <c r="AA26" s="79"/>
      <c r="AB26" s="68"/>
      <c r="AC26" s="69"/>
      <c r="AD26" s="69"/>
      <c r="AE26" s="70"/>
      <c r="AF26" s="78"/>
      <c r="AG26" s="69"/>
      <c r="AH26" s="69"/>
      <c r="AI26" s="79"/>
      <c r="AJ26" s="68"/>
      <c r="AK26" s="69"/>
      <c r="AL26" s="69"/>
      <c r="AM26" s="69"/>
      <c r="AN26" s="70"/>
    </row>
    <row r="27" spans="1:40" ht="24.6" customHeight="1" x14ac:dyDescent="0.2">
      <c r="A27" s="160" t="str">
        <f>IF(ISTEXT(C27),51,"")</f>
        <v/>
      </c>
      <c r="B27" s="161"/>
      <c r="C27" s="68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79"/>
      <c r="Q27" s="68"/>
      <c r="R27" s="69"/>
      <c r="S27" s="69"/>
      <c r="T27" s="69"/>
      <c r="U27" s="70"/>
      <c r="V27" s="78"/>
      <c r="W27" s="69"/>
      <c r="X27" s="69"/>
      <c r="Y27" s="69"/>
      <c r="Z27" s="69"/>
      <c r="AA27" s="79"/>
      <c r="AB27" s="68"/>
      <c r="AC27" s="69"/>
      <c r="AD27" s="69"/>
      <c r="AE27" s="70"/>
      <c r="AF27" s="78"/>
      <c r="AG27" s="69"/>
      <c r="AH27" s="69"/>
      <c r="AI27" s="79"/>
      <c r="AJ27" s="68"/>
      <c r="AK27" s="69"/>
      <c r="AL27" s="69"/>
      <c r="AM27" s="69"/>
      <c r="AN27" s="70"/>
    </row>
    <row r="28" spans="1:40" ht="24.6" customHeight="1" x14ac:dyDescent="0.2">
      <c r="A28" s="160" t="str">
        <f>IF(ISTEXT(C28),52,"")</f>
        <v/>
      </c>
      <c r="B28" s="161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79"/>
      <c r="Q28" s="68"/>
      <c r="R28" s="69"/>
      <c r="S28" s="69"/>
      <c r="T28" s="69"/>
      <c r="U28" s="70"/>
      <c r="V28" s="78"/>
      <c r="W28" s="69"/>
      <c r="X28" s="69"/>
      <c r="Y28" s="69"/>
      <c r="Z28" s="69"/>
      <c r="AA28" s="79"/>
      <c r="AB28" s="68"/>
      <c r="AC28" s="69"/>
      <c r="AD28" s="69"/>
      <c r="AE28" s="70"/>
      <c r="AF28" s="78"/>
      <c r="AG28" s="69"/>
      <c r="AH28" s="69"/>
      <c r="AI28" s="79"/>
      <c r="AJ28" s="68"/>
      <c r="AK28" s="69"/>
      <c r="AL28" s="69"/>
      <c r="AM28" s="69"/>
      <c r="AN28" s="70"/>
    </row>
    <row r="29" spans="1:40" ht="24.6" customHeight="1" x14ac:dyDescent="0.2">
      <c r="A29" s="160" t="str">
        <f>IF(ISTEXT(C29),53,"")</f>
        <v/>
      </c>
      <c r="B29" s="161"/>
      <c r="C29" s="68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79"/>
      <c r="Q29" s="68"/>
      <c r="R29" s="69"/>
      <c r="S29" s="69"/>
      <c r="T29" s="69"/>
      <c r="U29" s="70"/>
      <c r="V29" s="78"/>
      <c r="W29" s="69"/>
      <c r="X29" s="69"/>
      <c r="Y29" s="69"/>
      <c r="Z29" s="69"/>
      <c r="AA29" s="79"/>
      <c r="AB29" s="68"/>
      <c r="AC29" s="69"/>
      <c r="AD29" s="69"/>
      <c r="AE29" s="70"/>
      <c r="AF29" s="78"/>
      <c r="AG29" s="69"/>
      <c r="AH29" s="69"/>
      <c r="AI29" s="79"/>
      <c r="AJ29" s="68"/>
      <c r="AK29" s="69"/>
      <c r="AL29" s="69"/>
      <c r="AM29" s="69"/>
      <c r="AN29" s="70"/>
    </row>
    <row r="30" spans="1:40" ht="24.6" customHeight="1" x14ac:dyDescent="0.2">
      <c r="A30" s="160" t="str">
        <f>IF(ISTEXT(C30),54,"")</f>
        <v/>
      </c>
      <c r="B30" s="161"/>
      <c r="C30" s="68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79"/>
      <c r="Q30" s="68"/>
      <c r="R30" s="69"/>
      <c r="S30" s="69"/>
      <c r="T30" s="69"/>
      <c r="U30" s="70"/>
      <c r="V30" s="78"/>
      <c r="W30" s="69"/>
      <c r="X30" s="69"/>
      <c r="Y30" s="69"/>
      <c r="Z30" s="69"/>
      <c r="AA30" s="79"/>
      <c r="AB30" s="68"/>
      <c r="AC30" s="69"/>
      <c r="AD30" s="69"/>
      <c r="AE30" s="70"/>
      <c r="AF30" s="78"/>
      <c r="AG30" s="69"/>
      <c r="AH30" s="69"/>
      <c r="AI30" s="79"/>
      <c r="AJ30" s="68"/>
      <c r="AK30" s="69"/>
      <c r="AL30" s="69"/>
      <c r="AM30" s="69"/>
      <c r="AN30" s="70"/>
    </row>
    <row r="31" spans="1:40" ht="24.6" customHeight="1" x14ac:dyDescent="0.2">
      <c r="A31" s="160" t="str">
        <f>IF(ISTEXT(C31),55,"")</f>
        <v/>
      </c>
      <c r="B31" s="161"/>
      <c r="C31" s="68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79"/>
      <c r="Q31" s="68"/>
      <c r="R31" s="69"/>
      <c r="S31" s="69"/>
      <c r="T31" s="69"/>
      <c r="U31" s="70"/>
      <c r="V31" s="78"/>
      <c r="W31" s="69"/>
      <c r="X31" s="69"/>
      <c r="Y31" s="69"/>
      <c r="Z31" s="69"/>
      <c r="AA31" s="79"/>
      <c r="AB31" s="68"/>
      <c r="AC31" s="69"/>
      <c r="AD31" s="69"/>
      <c r="AE31" s="70"/>
      <c r="AF31" s="78"/>
      <c r="AG31" s="69"/>
      <c r="AH31" s="69"/>
      <c r="AI31" s="79"/>
      <c r="AJ31" s="68"/>
      <c r="AK31" s="69"/>
      <c r="AL31" s="69"/>
      <c r="AM31" s="69"/>
      <c r="AN31" s="70"/>
    </row>
    <row r="32" spans="1:40" s="4" customFormat="1" ht="24.6" customHeight="1" x14ac:dyDescent="0.2">
      <c r="A32" s="160" t="str">
        <f>IF(ISTEXT(C32),56,"")</f>
        <v/>
      </c>
      <c r="B32" s="161"/>
      <c r="C32" s="68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79"/>
      <c r="Q32" s="68"/>
      <c r="R32" s="69"/>
      <c r="S32" s="69"/>
      <c r="T32" s="69"/>
      <c r="U32" s="70"/>
      <c r="V32" s="78"/>
      <c r="W32" s="69"/>
      <c r="X32" s="69"/>
      <c r="Y32" s="69"/>
      <c r="Z32" s="69"/>
      <c r="AA32" s="79"/>
      <c r="AB32" s="68"/>
      <c r="AC32" s="69"/>
      <c r="AD32" s="69"/>
      <c r="AE32" s="70"/>
      <c r="AF32" s="78"/>
      <c r="AG32" s="69"/>
      <c r="AH32" s="69"/>
      <c r="AI32" s="79"/>
      <c r="AJ32" s="68"/>
      <c r="AK32" s="69"/>
      <c r="AL32" s="69"/>
      <c r="AM32" s="69"/>
      <c r="AN32" s="70"/>
    </row>
    <row r="33" spans="1:40" ht="24.6" customHeight="1" x14ac:dyDescent="0.2">
      <c r="A33" s="160" t="str">
        <f>IF(ISTEXT(C33),57,"")</f>
        <v/>
      </c>
      <c r="B33" s="161"/>
      <c r="C33" s="68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79"/>
      <c r="Q33" s="68"/>
      <c r="R33" s="69"/>
      <c r="S33" s="69"/>
      <c r="T33" s="69"/>
      <c r="U33" s="70"/>
      <c r="V33" s="78"/>
      <c r="W33" s="69"/>
      <c r="X33" s="69"/>
      <c r="Y33" s="69"/>
      <c r="Z33" s="69"/>
      <c r="AA33" s="79"/>
      <c r="AB33" s="68"/>
      <c r="AC33" s="69"/>
      <c r="AD33" s="69"/>
      <c r="AE33" s="70"/>
      <c r="AF33" s="78"/>
      <c r="AG33" s="69"/>
      <c r="AH33" s="69"/>
      <c r="AI33" s="79"/>
      <c r="AJ33" s="68"/>
      <c r="AK33" s="69"/>
      <c r="AL33" s="69"/>
      <c r="AM33" s="69"/>
      <c r="AN33" s="70"/>
    </row>
    <row r="34" spans="1:40" ht="24.6" customHeight="1" x14ac:dyDescent="0.2">
      <c r="A34" s="160" t="str">
        <f>IF(ISTEXT(C34),58,"")</f>
        <v/>
      </c>
      <c r="B34" s="161"/>
      <c r="C34" s="68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79"/>
      <c r="Q34" s="68"/>
      <c r="R34" s="69"/>
      <c r="S34" s="69"/>
      <c r="T34" s="69"/>
      <c r="U34" s="70"/>
      <c r="V34" s="78"/>
      <c r="W34" s="69"/>
      <c r="X34" s="69"/>
      <c r="Y34" s="69"/>
      <c r="Z34" s="69"/>
      <c r="AA34" s="79"/>
      <c r="AB34" s="68"/>
      <c r="AC34" s="69"/>
      <c r="AD34" s="69"/>
      <c r="AE34" s="70"/>
      <c r="AF34" s="78"/>
      <c r="AG34" s="69"/>
      <c r="AH34" s="69"/>
      <c r="AI34" s="79"/>
      <c r="AJ34" s="68"/>
      <c r="AK34" s="69"/>
      <c r="AL34" s="69"/>
      <c r="AM34" s="69"/>
      <c r="AN34" s="70"/>
    </row>
    <row r="35" spans="1:40" ht="24.6" customHeight="1" x14ac:dyDescent="0.2">
      <c r="A35" s="160" t="str">
        <f>IF(ISTEXT(C35),59,"")</f>
        <v/>
      </c>
      <c r="B35" s="161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79"/>
      <c r="Q35" s="68"/>
      <c r="R35" s="69"/>
      <c r="S35" s="69"/>
      <c r="T35" s="69"/>
      <c r="U35" s="70"/>
      <c r="V35" s="78"/>
      <c r="W35" s="69"/>
      <c r="X35" s="69"/>
      <c r="Y35" s="69"/>
      <c r="Z35" s="69"/>
      <c r="AA35" s="79"/>
      <c r="AB35" s="68"/>
      <c r="AC35" s="69"/>
      <c r="AD35" s="69"/>
      <c r="AE35" s="70"/>
      <c r="AF35" s="78"/>
      <c r="AG35" s="69"/>
      <c r="AH35" s="69"/>
      <c r="AI35" s="79"/>
      <c r="AJ35" s="68"/>
      <c r="AK35" s="69"/>
      <c r="AL35" s="69"/>
      <c r="AM35" s="69"/>
      <c r="AN35" s="70"/>
    </row>
    <row r="36" spans="1:40" ht="24.6" customHeight="1" x14ac:dyDescent="0.2">
      <c r="A36" s="160" t="str">
        <f>IF(ISTEXT(C36),60,"")</f>
        <v/>
      </c>
      <c r="B36" s="161"/>
      <c r="C36" s="68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79"/>
      <c r="Q36" s="68"/>
      <c r="R36" s="69"/>
      <c r="S36" s="69"/>
      <c r="T36" s="69"/>
      <c r="U36" s="70"/>
      <c r="V36" s="78"/>
      <c r="W36" s="69"/>
      <c r="X36" s="69"/>
      <c r="Y36" s="69"/>
      <c r="Z36" s="69"/>
      <c r="AA36" s="79"/>
      <c r="AB36" s="68"/>
      <c r="AC36" s="69"/>
      <c r="AD36" s="69"/>
      <c r="AE36" s="70"/>
      <c r="AF36" s="78"/>
      <c r="AG36" s="69"/>
      <c r="AH36" s="69"/>
      <c r="AI36" s="79"/>
      <c r="AJ36" s="68"/>
      <c r="AK36" s="69"/>
      <c r="AL36" s="69"/>
      <c r="AM36" s="69"/>
      <c r="AN36" s="70"/>
    </row>
    <row r="37" spans="1:40" ht="24.6" customHeight="1" x14ac:dyDescent="0.2">
      <c r="A37" s="160" t="str">
        <f>IF(ISTEXT(C37),61,"")</f>
        <v/>
      </c>
      <c r="B37" s="161"/>
      <c r="C37" s="68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79"/>
      <c r="Q37" s="68"/>
      <c r="R37" s="69"/>
      <c r="S37" s="69"/>
      <c r="T37" s="69"/>
      <c r="U37" s="70"/>
      <c r="V37" s="78"/>
      <c r="W37" s="69"/>
      <c r="X37" s="69"/>
      <c r="Y37" s="69"/>
      <c r="Z37" s="69"/>
      <c r="AA37" s="79"/>
      <c r="AB37" s="68"/>
      <c r="AC37" s="69"/>
      <c r="AD37" s="69"/>
      <c r="AE37" s="70"/>
      <c r="AF37" s="78"/>
      <c r="AG37" s="69"/>
      <c r="AH37" s="69"/>
      <c r="AI37" s="79"/>
      <c r="AJ37" s="68"/>
      <c r="AK37" s="69"/>
      <c r="AL37" s="69"/>
      <c r="AM37" s="69"/>
      <c r="AN37" s="70"/>
    </row>
    <row r="38" spans="1:40" ht="24.6" customHeight="1" x14ac:dyDescent="0.2">
      <c r="A38" s="160" t="str">
        <f>IF(ISTEXT(C38),62,"")</f>
        <v/>
      </c>
      <c r="B38" s="161"/>
      <c r="C38" s="68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79"/>
      <c r="Q38" s="68"/>
      <c r="R38" s="69"/>
      <c r="S38" s="69"/>
      <c r="T38" s="69"/>
      <c r="U38" s="70"/>
      <c r="V38" s="78"/>
      <c r="W38" s="69"/>
      <c r="X38" s="69"/>
      <c r="Y38" s="69"/>
      <c r="Z38" s="69"/>
      <c r="AA38" s="79"/>
      <c r="AB38" s="68"/>
      <c r="AC38" s="69"/>
      <c r="AD38" s="69"/>
      <c r="AE38" s="70"/>
      <c r="AF38" s="78"/>
      <c r="AG38" s="69"/>
      <c r="AH38" s="69"/>
      <c r="AI38" s="79"/>
      <c r="AJ38" s="68"/>
      <c r="AK38" s="69"/>
      <c r="AL38" s="69"/>
      <c r="AM38" s="69"/>
      <c r="AN38" s="70"/>
    </row>
    <row r="39" spans="1:40" ht="24.6" customHeight="1" x14ac:dyDescent="0.2">
      <c r="A39" s="160" t="str">
        <f>IF(ISTEXT(C39),63,"")</f>
        <v/>
      </c>
      <c r="B39" s="161"/>
      <c r="C39" s="68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79"/>
      <c r="Q39" s="68"/>
      <c r="R39" s="69"/>
      <c r="S39" s="69"/>
      <c r="T39" s="69"/>
      <c r="U39" s="70"/>
      <c r="V39" s="78"/>
      <c r="W39" s="69"/>
      <c r="X39" s="69"/>
      <c r="Y39" s="69"/>
      <c r="Z39" s="69"/>
      <c r="AA39" s="79"/>
      <c r="AB39" s="68"/>
      <c r="AC39" s="69"/>
      <c r="AD39" s="69"/>
      <c r="AE39" s="70"/>
      <c r="AF39" s="78"/>
      <c r="AG39" s="69"/>
      <c r="AH39" s="69"/>
      <c r="AI39" s="79"/>
      <c r="AJ39" s="68"/>
      <c r="AK39" s="69"/>
      <c r="AL39" s="69"/>
      <c r="AM39" s="69"/>
      <c r="AN39" s="70"/>
    </row>
    <row r="40" spans="1:40" ht="24.6" customHeight="1" x14ac:dyDescent="0.2">
      <c r="A40" s="160" t="str">
        <f>IF(ISTEXT(C40),64,"")</f>
        <v/>
      </c>
      <c r="B40" s="161"/>
      <c r="C40" s="68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79"/>
      <c r="Q40" s="68"/>
      <c r="R40" s="69"/>
      <c r="S40" s="69"/>
      <c r="T40" s="69"/>
      <c r="U40" s="70"/>
      <c r="V40" s="78"/>
      <c r="W40" s="69"/>
      <c r="X40" s="69"/>
      <c r="Y40" s="69"/>
      <c r="Z40" s="69"/>
      <c r="AA40" s="79"/>
      <c r="AB40" s="68"/>
      <c r="AC40" s="69"/>
      <c r="AD40" s="69"/>
      <c r="AE40" s="70"/>
      <c r="AF40" s="78"/>
      <c r="AG40" s="69"/>
      <c r="AH40" s="69"/>
      <c r="AI40" s="79"/>
      <c r="AJ40" s="68"/>
      <c r="AK40" s="69"/>
      <c r="AL40" s="69"/>
      <c r="AM40" s="69"/>
      <c r="AN40" s="70"/>
    </row>
    <row r="41" spans="1:40" ht="24.6" customHeight="1" thickBot="1" x14ac:dyDescent="0.25">
      <c r="A41" s="181" t="str">
        <f>IF(ISTEXT(C41),65,"")</f>
        <v/>
      </c>
      <c r="B41" s="182"/>
      <c r="C41" s="74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81"/>
      <c r="Q41" s="74"/>
      <c r="R41" s="72"/>
      <c r="S41" s="72"/>
      <c r="T41" s="72"/>
      <c r="U41" s="73"/>
      <c r="V41" s="71"/>
      <c r="W41" s="72"/>
      <c r="X41" s="72"/>
      <c r="Y41" s="72"/>
      <c r="Z41" s="72"/>
      <c r="AA41" s="81"/>
      <c r="AB41" s="157"/>
      <c r="AC41" s="158"/>
      <c r="AD41" s="158"/>
      <c r="AE41" s="159"/>
      <c r="AF41" s="71"/>
      <c r="AG41" s="72"/>
      <c r="AH41" s="72"/>
      <c r="AI41" s="81"/>
      <c r="AJ41" s="74"/>
      <c r="AK41" s="72"/>
      <c r="AL41" s="72"/>
      <c r="AM41" s="72"/>
      <c r="AN41" s="73"/>
    </row>
    <row r="42" spans="1:40" ht="5.25" customHeight="1" x14ac:dyDescent="0.2">
      <c r="A42" s="3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</row>
    <row r="43" spans="1:4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4"/>
      <c r="AF43" s="62" t="s">
        <v>3</v>
      </c>
      <c r="AG43" s="109" t="str">
        <f>IF(ISTEXT(C17),IF('STRAN 1'!AG48&gt;0,3,""),"")</f>
        <v/>
      </c>
      <c r="AH43" s="109"/>
      <c r="AI43" s="125" t="s">
        <v>33</v>
      </c>
      <c r="AJ43" s="125"/>
      <c r="AK43" s="109" t="str">
        <f>IF(ISTEXT(C17),IF('STRAN 1'!AG48&gt;0,IF(MAX('STRAN 1'!AG48,'STRAN 2'!AG43,'STRAN 3'!AG43,'STRAN 4'!AG43)&gt;0,MAX('STRAN 1'!AG48,'STRAN 2'!AG43,'STRAN 3'!AG43,'STRAN 4'!AG43),""),""),"")</f>
        <v/>
      </c>
      <c r="AL43" s="109"/>
      <c r="AM43" s="3"/>
      <c r="AN43" s="3"/>
    </row>
  </sheetData>
  <sheetProtection algorithmName="SHA-512" hashValue="4GCaeVjbasaclV8aLZVBuDbRoC88eFxMFhiEhVE8L8pL4SLMcIhvbvlPDWn1lZ2qf156Ze80C30vCCBsXUVzHQ==" saltValue="3TIg0AxZNLIrD1XzabYGAg==" spinCount="100000" sheet="1" selectLockedCells="1"/>
  <mergeCells count="195">
    <mergeCell ref="A26:B26"/>
    <mergeCell ref="A20:B20"/>
    <mergeCell ref="C20:P20"/>
    <mergeCell ref="A21:B21"/>
    <mergeCell ref="C21:P21"/>
    <mergeCell ref="C40:P40"/>
    <mergeCell ref="A34:B34"/>
    <mergeCell ref="C34:P34"/>
    <mergeCell ref="A35:B35"/>
    <mergeCell ref="C35:P35"/>
    <mergeCell ref="A36:B36"/>
    <mergeCell ref="C36:P36"/>
    <mergeCell ref="A37:B37"/>
    <mergeCell ref="C37:P37"/>
    <mergeCell ref="C39:P39"/>
    <mergeCell ref="A40:B40"/>
    <mergeCell ref="A41:B41"/>
    <mergeCell ref="C41:P41"/>
    <mergeCell ref="A14:B16"/>
    <mergeCell ref="C14:P16"/>
    <mergeCell ref="A27:B27"/>
    <mergeCell ref="C27:P27"/>
    <mergeCell ref="A28:B28"/>
    <mergeCell ref="C28:P28"/>
    <mergeCell ref="A29:B29"/>
    <mergeCell ref="C29:P29"/>
    <mergeCell ref="A30:B30"/>
    <mergeCell ref="C30:P30"/>
    <mergeCell ref="A31:B31"/>
    <mergeCell ref="C31:P31"/>
    <mergeCell ref="A22:B22"/>
    <mergeCell ref="C22:P22"/>
    <mergeCell ref="A23:B23"/>
    <mergeCell ref="C23:P23"/>
    <mergeCell ref="A24:B24"/>
    <mergeCell ref="A38:B38"/>
    <mergeCell ref="C38:P38"/>
    <mergeCell ref="A39:B39"/>
    <mergeCell ref="A33:B33"/>
    <mergeCell ref="C33:P33"/>
    <mergeCell ref="AG43:AH43"/>
    <mergeCell ref="AI43:AJ43"/>
    <mergeCell ref="AK43:AL43"/>
    <mergeCell ref="Q14:U16"/>
    <mergeCell ref="V14:AA16"/>
    <mergeCell ref="AB14:AN14"/>
    <mergeCell ref="AB15:AE16"/>
    <mergeCell ref="AF15:AN15"/>
    <mergeCell ref="AF16:AI16"/>
    <mergeCell ref="AJ16:AN16"/>
    <mergeCell ref="Q17:U17"/>
    <mergeCell ref="V17:AA17"/>
    <mergeCell ref="AB17:AE17"/>
    <mergeCell ref="AF17:AI17"/>
    <mergeCell ref="AJ17:AN17"/>
    <mergeCell ref="AJ18:AN18"/>
    <mergeCell ref="AJ19:AN19"/>
    <mergeCell ref="AJ20:AN20"/>
    <mergeCell ref="Q20:U20"/>
    <mergeCell ref="Q21:U21"/>
    <mergeCell ref="Q22:U22"/>
    <mergeCell ref="Q23:U23"/>
    <mergeCell ref="Q24:U24"/>
    <mergeCell ref="Q25:U25"/>
    <mergeCell ref="A32:B32"/>
    <mergeCell ref="C32:P32"/>
    <mergeCell ref="C26:P26"/>
    <mergeCell ref="I5:AI6"/>
    <mergeCell ref="A8:H8"/>
    <mergeCell ref="E9:R9"/>
    <mergeCell ref="X9:AM9"/>
    <mergeCell ref="L11:R11"/>
    <mergeCell ref="V11:X11"/>
    <mergeCell ref="AC11:AD11"/>
    <mergeCell ref="Q18:U18"/>
    <mergeCell ref="Q19:U19"/>
    <mergeCell ref="V18:AA18"/>
    <mergeCell ref="V19:AA19"/>
    <mergeCell ref="AB13:AN13"/>
    <mergeCell ref="A17:B17"/>
    <mergeCell ref="C17:P17"/>
    <mergeCell ref="A18:B18"/>
    <mergeCell ref="C18:P18"/>
    <mergeCell ref="A19:B19"/>
    <mergeCell ref="C19:P19"/>
    <mergeCell ref="C24:P24"/>
    <mergeCell ref="A25:B25"/>
    <mergeCell ref="C25:P25"/>
    <mergeCell ref="Q38:U38"/>
    <mergeCell ref="Q39:U39"/>
    <mergeCell ref="Q40:U40"/>
    <mergeCell ref="Q41:U41"/>
    <mergeCell ref="V37:AA37"/>
    <mergeCell ref="V38:AA38"/>
    <mergeCell ref="V39:AA39"/>
    <mergeCell ref="Q26:U26"/>
    <mergeCell ref="Q27:U27"/>
    <mergeCell ref="Q28:U28"/>
    <mergeCell ref="Q29:U29"/>
    <mergeCell ref="Q30:U30"/>
    <mergeCell ref="Q31:U31"/>
    <mergeCell ref="Q32:U32"/>
    <mergeCell ref="V20:AA20"/>
    <mergeCell ref="V21:AA21"/>
    <mergeCell ref="V22:AA22"/>
    <mergeCell ref="V23:AA23"/>
    <mergeCell ref="V24:AA24"/>
    <mergeCell ref="V25:AA25"/>
    <mergeCell ref="V26:AA26"/>
    <mergeCell ref="V27:AA27"/>
    <mergeCell ref="V28:AA28"/>
    <mergeCell ref="V29:AA29"/>
    <mergeCell ref="Q33:U33"/>
    <mergeCell ref="Q34:U34"/>
    <mergeCell ref="Q35:U35"/>
    <mergeCell ref="Q36:U36"/>
    <mergeCell ref="Q37:U37"/>
    <mergeCell ref="V40:AA40"/>
    <mergeCell ref="V41:AA41"/>
    <mergeCell ref="AF18:AI18"/>
    <mergeCell ref="AF19:AI19"/>
    <mergeCell ref="AF20:AI20"/>
    <mergeCell ref="AF21:AI21"/>
    <mergeCell ref="AF22:AI22"/>
    <mergeCell ref="AF23:AI23"/>
    <mergeCell ref="AF24:AI24"/>
    <mergeCell ref="AF25:AI25"/>
    <mergeCell ref="AF26:AI26"/>
    <mergeCell ref="AF27:AI27"/>
    <mergeCell ref="AF28:AI28"/>
    <mergeCell ref="AF29:AI29"/>
    <mergeCell ref="AF30:AI30"/>
    <mergeCell ref="AF31:AI31"/>
    <mergeCell ref="V35:AA35"/>
    <mergeCell ref="V36:AA36"/>
    <mergeCell ref="V30:AA30"/>
    <mergeCell ref="V31:AA31"/>
    <mergeCell ref="V32:AA32"/>
    <mergeCell ref="AF37:AI37"/>
    <mergeCell ref="AF38:AI38"/>
    <mergeCell ref="AF39:AI39"/>
    <mergeCell ref="AF40:AI40"/>
    <mergeCell ref="AF41:AI41"/>
    <mergeCell ref="AF32:AI32"/>
    <mergeCell ref="AF33:AI33"/>
    <mergeCell ref="AF34:AI34"/>
    <mergeCell ref="AF35:AI35"/>
    <mergeCell ref="AF36:AI36"/>
    <mergeCell ref="AB38:AE38"/>
    <mergeCell ref="AB39:AE39"/>
    <mergeCell ref="AB40:AE40"/>
    <mergeCell ref="AB41:AE41"/>
    <mergeCell ref="AB33:AE33"/>
    <mergeCell ref="AB34:AE34"/>
    <mergeCell ref="AB35:AE35"/>
    <mergeCell ref="AB36:AE36"/>
    <mergeCell ref="AB37:AE37"/>
    <mergeCell ref="V33:AA33"/>
    <mergeCell ref="V34:AA34"/>
    <mergeCell ref="AJ34:AN34"/>
    <mergeCell ref="AJ35:AN35"/>
    <mergeCell ref="AJ26:AN26"/>
    <mergeCell ref="AJ27:AN27"/>
    <mergeCell ref="AJ28:AN28"/>
    <mergeCell ref="AJ29:AN29"/>
    <mergeCell ref="AJ30:AN30"/>
    <mergeCell ref="AJ21:AN21"/>
    <mergeCell ref="AJ22:AN22"/>
    <mergeCell ref="AJ23:AN23"/>
    <mergeCell ref="AJ24:AN24"/>
    <mergeCell ref="AJ25:AN25"/>
    <mergeCell ref="AJ41:AN41"/>
    <mergeCell ref="AB18:AE18"/>
    <mergeCell ref="AB19:AE19"/>
    <mergeCell ref="AB20:AE20"/>
    <mergeCell ref="AB21:AE21"/>
    <mergeCell ref="AB22:AE22"/>
    <mergeCell ref="AB23:AE23"/>
    <mergeCell ref="AB24:AE24"/>
    <mergeCell ref="AB25:AE25"/>
    <mergeCell ref="AB26:AE26"/>
    <mergeCell ref="AB27:AE27"/>
    <mergeCell ref="AB28:AE28"/>
    <mergeCell ref="AB29:AE29"/>
    <mergeCell ref="AB30:AE30"/>
    <mergeCell ref="AB31:AE31"/>
    <mergeCell ref="AB32:AE32"/>
    <mergeCell ref="AJ36:AN36"/>
    <mergeCell ref="AJ37:AN37"/>
    <mergeCell ref="AJ38:AN38"/>
    <mergeCell ref="AJ39:AN39"/>
    <mergeCell ref="AJ40:AN40"/>
    <mergeCell ref="AJ31:AN31"/>
    <mergeCell ref="AJ32:AN32"/>
    <mergeCell ref="AJ33:AN33"/>
  </mergeCells>
  <pageMargins left="0.27559055118110237" right="0.15748031496062992" top="0.15748031496062992" bottom="0.15748031496062992" header="0.11811023622047245" footer="0.11811023622047245"/>
  <pageSetup paperSize="9" orientation="portrait" r:id="rId1"/>
  <headerFooter alignWithMargins="0"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3"/>
  <sheetViews>
    <sheetView showGridLines="0" view="pageLayout" zoomScale="70" zoomScaleNormal="75" zoomScalePageLayoutView="70" workbookViewId="0">
      <selection activeCell="V30" sqref="V30:AA30"/>
    </sheetView>
  </sheetViews>
  <sheetFormatPr defaultColWidth="9" defaultRowHeight="12.75" x14ac:dyDescent="0.2"/>
  <cols>
    <col min="1" max="1" width="1.140625" style="2" customWidth="1"/>
    <col min="2" max="23" width="2.5703125" style="2" customWidth="1"/>
    <col min="24" max="24" width="1.85546875" style="2" customWidth="1"/>
    <col min="25" max="28" width="2.5703125" style="2" customWidth="1"/>
    <col min="29" max="29" width="3.5703125" style="2" customWidth="1"/>
    <col min="30" max="39" width="2.5703125" style="2" customWidth="1"/>
    <col min="40" max="40" width="1.28515625" style="2" customWidth="1"/>
    <col min="41" max="16384" width="9" style="2"/>
  </cols>
  <sheetData>
    <row r="1" spans="1:40" s="67" customFormat="1" ht="13.5" customHeight="1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6" t="s">
        <v>61</v>
      </c>
      <c r="AG1" s="64"/>
      <c r="AH1" s="64"/>
      <c r="AI1" s="64"/>
      <c r="AJ1" s="64"/>
      <c r="AK1" s="64"/>
      <c r="AL1" s="64"/>
      <c r="AM1" s="64"/>
      <c r="AN1" s="64"/>
    </row>
    <row r="2" spans="1:40" ht="14.1" customHeight="1" x14ac:dyDescent="0.2">
      <c r="A2" s="3"/>
      <c r="B2" s="3"/>
      <c r="C2" s="3"/>
      <c r="D2" s="3"/>
      <c r="E2" s="3"/>
      <c r="F2" s="3"/>
      <c r="G2" s="17" t="s">
        <v>14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8" t="s">
        <v>50</v>
      </c>
      <c r="AG2" s="3"/>
      <c r="AH2" s="3"/>
      <c r="AI2" s="3"/>
      <c r="AJ2" s="3"/>
      <c r="AK2" s="3"/>
      <c r="AL2" s="3"/>
      <c r="AM2" s="3"/>
      <c r="AN2" s="3"/>
    </row>
    <row r="3" spans="1:40" ht="17.25" customHeight="1" x14ac:dyDescent="0.2">
      <c r="A3" s="3"/>
      <c r="B3" s="3"/>
      <c r="C3" s="3"/>
      <c r="D3" s="3"/>
      <c r="E3" s="3"/>
      <c r="F3" s="3"/>
      <c r="G3" s="19" t="s">
        <v>15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20" t="s">
        <v>49</v>
      </c>
      <c r="AG3" s="3"/>
      <c r="AH3" s="3"/>
      <c r="AI3" s="3"/>
      <c r="AJ3" s="3"/>
      <c r="AK3" s="3"/>
      <c r="AL3" s="3"/>
      <c r="AM3" s="3"/>
      <c r="AN3" s="3"/>
    </row>
    <row r="4" spans="1:40" ht="6" customHeight="1" x14ac:dyDescent="0.2">
      <c r="A4" s="3"/>
      <c r="B4" s="3"/>
      <c r="C4" s="3"/>
      <c r="D4" s="3"/>
      <c r="E4" s="3"/>
      <c r="F4" s="3"/>
      <c r="G4" s="1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7.25" customHeight="1" x14ac:dyDescent="0.25">
      <c r="A5" s="3"/>
      <c r="B5" s="3"/>
      <c r="C5" s="3"/>
      <c r="D5" s="3"/>
      <c r="E5" s="3"/>
      <c r="F5" s="3"/>
      <c r="G5" s="3"/>
      <c r="H5" s="3"/>
      <c r="I5" s="82" t="s">
        <v>17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21"/>
      <c r="AK5" s="22"/>
      <c r="AL5" s="22"/>
      <c r="AM5" s="22"/>
      <c r="AN5" s="22"/>
    </row>
    <row r="6" spans="1:40" ht="17.25" customHeight="1" x14ac:dyDescent="0.25">
      <c r="A6" s="3"/>
      <c r="B6" s="3"/>
      <c r="C6" s="3"/>
      <c r="D6" s="3"/>
      <c r="E6" s="3"/>
      <c r="F6" s="3"/>
      <c r="G6" s="3"/>
      <c r="H6" s="3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21"/>
      <c r="AK6" s="22"/>
      <c r="AL6" s="22"/>
      <c r="AM6" s="22"/>
      <c r="AN6" s="22"/>
    </row>
    <row r="7" spans="1:40" ht="10.5" customHeight="1" thickBot="1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"/>
      <c r="AL7" s="3"/>
      <c r="AM7" s="3"/>
      <c r="AN7" s="3"/>
    </row>
    <row r="8" spans="1:40" ht="4.5" customHeight="1" x14ac:dyDescent="0.2">
      <c r="A8" s="101"/>
      <c r="B8" s="102"/>
      <c r="C8" s="102"/>
      <c r="D8" s="102"/>
      <c r="E8" s="102"/>
      <c r="F8" s="102"/>
      <c r="G8" s="102"/>
      <c r="H8" s="102"/>
      <c r="I8" s="24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6"/>
    </row>
    <row r="9" spans="1:40" ht="15.75" customHeight="1" x14ac:dyDescent="0.2">
      <c r="A9" s="27"/>
      <c r="B9" s="28" t="s">
        <v>8</v>
      </c>
      <c r="C9" s="29"/>
      <c r="D9" s="28"/>
      <c r="E9" s="171" t="str">
        <f>IF(OR((C17=""),('STRAN 1'!E9="")),"",'STRAN 1'!E9)</f>
        <v/>
      </c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30"/>
      <c r="T9" s="30"/>
      <c r="U9" s="61" t="s">
        <v>0</v>
      </c>
      <c r="V9" s="30"/>
      <c r="W9" s="30"/>
      <c r="X9" s="171" t="str">
        <f>IF(OR((C17=""),('STRAN 1'!X9="")),"",'STRAN 1'!X9)</f>
        <v/>
      </c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31"/>
    </row>
    <row r="10" spans="1:40" s="3" customFormat="1" ht="4.5" customHeight="1" x14ac:dyDescent="0.2">
      <c r="A10" s="27"/>
      <c r="B10" s="29"/>
      <c r="C10" s="29"/>
      <c r="D10" s="28"/>
      <c r="E10" s="28"/>
      <c r="F10" s="28"/>
      <c r="G10" s="28"/>
      <c r="H10" s="28"/>
      <c r="I10" s="28"/>
      <c r="J10" s="32"/>
      <c r="K10" s="32"/>
      <c r="L10" s="32"/>
      <c r="M10" s="33"/>
      <c r="N10" s="30"/>
      <c r="O10" s="30"/>
      <c r="P10" s="30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4"/>
    </row>
    <row r="11" spans="1:40" ht="15.75" customHeight="1" x14ac:dyDescent="0.2">
      <c r="A11" s="27"/>
      <c r="B11" s="29"/>
      <c r="C11" s="29"/>
      <c r="D11" s="61"/>
      <c r="E11" s="61"/>
      <c r="F11" s="61"/>
      <c r="G11" s="61" t="s">
        <v>13</v>
      </c>
      <c r="H11" s="61"/>
      <c r="I11" s="60"/>
      <c r="J11" s="60"/>
      <c r="K11" s="60"/>
      <c r="L11" s="170" t="str">
        <f>IF(OR((C17=""),('STRAN 1'!L13="")),"",'STRAN 1'!L13)</f>
        <v/>
      </c>
      <c r="M11" s="170"/>
      <c r="N11" s="170"/>
      <c r="O11" s="170"/>
      <c r="P11" s="170"/>
      <c r="Q11" s="170"/>
      <c r="R11" s="170"/>
      <c r="S11" s="61"/>
      <c r="T11" s="61"/>
      <c r="U11" s="61"/>
      <c r="V11" s="93" t="s">
        <v>24</v>
      </c>
      <c r="W11" s="93"/>
      <c r="X11" s="93"/>
      <c r="Y11" s="61" t="s">
        <v>25</v>
      </c>
      <c r="Z11" s="61"/>
      <c r="AA11" s="56" t="str">
        <f>IF(OR((C17=""),('STRAN 1'!AA13="")),"",'STRAN 1'!AA13)</f>
        <v/>
      </c>
      <c r="AB11" s="61"/>
      <c r="AC11" s="83" t="s">
        <v>26</v>
      </c>
      <c r="AD11" s="83"/>
      <c r="AE11" s="56" t="str">
        <f>IF(OR((C17=""),('STRAN 1'!AE13="")),"",'STRAN 1'!AE13)</f>
        <v/>
      </c>
      <c r="AF11" s="61"/>
      <c r="AG11" s="61" t="s">
        <v>27</v>
      </c>
      <c r="AH11" s="61"/>
      <c r="AI11" s="56" t="str">
        <f>IF(OR((C17=""),('STRAN 1'!AI13="")),"",'STRAN 1'!AI13)</f>
        <v/>
      </c>
      <c r="AJ11" s="61"/>
      <c r="AK11" s="59" t="s">
        <v>28</v>
      </c>
      <c r="AL11" s="61"/>
      <c r="AM11" s="61"/>
      <c r="AN11" s="38"/>
    </row>
    <row r="12" spans="1:40" ht="4.5" customHeight="1" thickBot="1" x14ac:dyDescent="0.25">
      <c r="A12" s="4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4"/>
    </row>
    <row r="13" spans="1:40" ht="18.75" customHeight="1" thickBot="1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107" t="s">
        <v>60</v>
      </c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</row>
    <row r="14" spans="1:40" ht="15.75" customHeight="1" thickBot="1" x14ac:dyDescent="0.25">
      <c r="A14" s="136"/>
      <c r="B14" s="137"/>
      <c r="C14" s="142" t="s">
        <v>16</v>
      </c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4"/>
      <c r="Q14" s="116" t="s">
        <v>11</v>
      </c>
      <c r="R14" s="117"/>
      <c r="S14" s="117"/>
      <c r="T14" s="117"/>
      <c r="U14" s="118"/>
      <c r="V14" s="116" t="s">
        <v>31</v>
      </c>
      <c r="W14" s="117"/>
      <c r="X14" s="117"/>
      <c r="Y14" s="117"/>
      <c r="Z14" s="117"/>
      <c r="AA14" s="118"/>
      <c r="AB14" s="110" t="s">
        <v>30</v>
      </c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2"/>
    </row>
    <row r="15" spans="1:40" ht="15.75" customHeight="1" thickBot="1" x14ac:dyDescent="0.25">
      <c r="A15" s="138"/>
      <c r="B15" s="139"/>
      <c r="C15" s="145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7"/>
      <c r="Q15" s="119"/>
      <c r="R15" s="120"/>
      <c r="S15" s="120"/>
      <c r="T15" s="120"/>
      <c r="U15" s="121"/>
      <c r="V15" s="119"/>
      <c r="W15" s="120"/>
      <c r="X15" s="120"/>
      <c r="Y15" s="120"/>
      <c r="Z15" s="120"/>
      <c r="AA15" s="121"/>
      <c r="AB15" s="87" t="s">
        <v>41</v>
      </c>
      <c r="AC15" s="88"/>
      <c r="AD15" s="88"/>
      <c r="AE15" s="89"/>
      <c r="AF15" s="113" t="s">
        <v>48</v>
      </c>
      <c r="AG15" s="114"/>
      <c r="AH15" s="114"/>
      <c r="AI15" s="114"/>
      <c r="AJ15" s="114"/>
      <c r="AK15" s="114"/>
      <c r="AL15" s="114"/>
      <c r="AM15" s="114"/>
      <c r="AN15" s="115"/>
    </row>
    <row r="16" spans="1:40" ht="15.75" customHeight="1" thickBot="1" x14ac:dyDescent="0.25">
      <c r="A16" s="140"/>
      <c r="B16" s="141"/>
      <c r="C16" s="148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50"/>
      <c r="Q16" s="119"/>
      <c r="R16" s="120"/>
      <c r="S16" s="120"/>
      <c r="T16" s="120"/>
      <c r="U16" s="121"/>
      <c r="V16" s="119"/>
      <c r="W16" s="120"/>
      <c r="X16" s="120"/>
      <c r="Y16" s="120"/>
      <c r="Z16" s="120"/>
      <c r="AA16" s="121"/>
      <c r="AB16" s="175"/>
      <c r="AC16" s="176"/>
      <c r="AD16" s="176"/>
      <c r="AE16" s="177"/>
      <c r="AF16" s="178" t="s">
        <v>42</v>
      </c>
      <c r="AG16" s="179"/>
      <c r="AH16" s="179"/>
      <c r="AI16" s="180"/>
      <c r="AJ16" s="172" t="s">
        <v>9</v>
      </c>
      <c r="AK16" s="173"/>
      <c r="AL16" s="173"/>
      <c r="AM16" s="173"/>
      <c r="AN16" s="174"/>
    </row>
    <row r="17" spans="1:40" ht="23.25" customHeight="1" x14ac:dyDescent="0.2">
      <c r="A17" s="168" t="str">
        <f>IF(ISTEXT(C17),66,"")</f>
        <v/>
      </c>
      <c r="B17" s="169"/>
      <c r="C17" s="163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7"/>
      <c r="Q17" s="163"/>
      <c r="R17" s="164"/>
      <c r="S17" s="164"/>
      <c r="T17" s="164"/>
      <c r="U17" s="165"/>
      <c r="V17" s="166"/>
      <c r="W17" s="164"/>
      <c r="X17" s="164"/>
      <c r="Y17" s="164"/>
      <c r="Z17" s="164"/>
      <c r="AA17" s="167"/>
      <c r="AB17" s="131"/>
      <c r="AC17" s="132"/>
      <c r="AD17" s="132"/>
      <c r="AE17" s="133"/>
      <c r="AF17" s="166"/>
      <c r="AG17" s="164"/>
      <c r="AH17" s="164"/>
      <c r="AI17" s="167"/>
      <c r="AJ17" s="163"/>
      <c r="AK17" s="164"/>
      <c r="AL17" s="164"/>
      <c r="AM17" s="164"/>
      <c r="AN17" s="165"/>
    </row>
    <row r="18" spans="1:40" ht="24.6" customHeight="1" x14ac:dyDescent="0.2">
      <c r="A18" s="160" t="str">
        <f>IF(ISTEXT(C18),67,"")</f>
        <v/>
      </c>
      <c r="B18" s="161"/>
      <c r="C18" s="68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79"/>
      <c r="Q18" s="68"/>
      <c r="R18" s="69"/>
      <c r="S18" s="69"/>
      <c r="T18" s="69"/>
      <c r="U18" s="70"/>
      <c r="V18" s="78"/>
      <c r="W18" s="69"/>
      <c r="X18" s="69"/>
      <c r="Y18" s="69"/>
      <c r="Z18" s="69"/>
      <c r="AA18" s="79"/>
      <c r="AB18" s="68"/>
      <c r="AC18" s="69"/>
      <c r="AD18" s="69"/>
      <c r="AE18" s="70"/>
      <c r="AF18" s="78"/>
      <c r="AG18" s="69"/>
      <c r="AH18" s="69"/>
      <c r="AI18" s="79"/>
      <c r="AJ18" s="68"/>
      <c r="AK18" s="69"/>
      <c r="AL18" s="69"/>
      <c r="AM18" s="69"/>
      <c r="AN18" s="70"/>
    </row>
    <row r="19" spans="1:40" ht="24.6" customHeight="1" x14ac:dyDescent="0.2">
      <c r="A19" s="160" t="str">
        <f>IF(ISTEXT(C19),68,"")</f>
        <v/>
      </c>
      <c r="B19" s="161"/>
      <c r="C19" s="68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79"/>
      <c r="Q19" s="68"/>
      <c r="R19" s="69"/>
      <c r="S19" s="69"/>
      <c r="T19" s="69"/>
      <c r="U19" s="70"/>
      <c r="V19" s="78"/>
      <c r="W19" s="69"/>
      <c r="X19" s="69"/>
      <c r="Y19" s="69"/>
      <c r="Z19" s="69"/>
      <c r="AA19" s="79"/>
      <c r="AB19" s="68"/>
      <c r="AC19" s="69"/>
      <c r="AD19" s="69"/>
      <c r="AE19" s="70"/>
      <c r="AF19" s="78"/>
      <c r="AG19" s="69"/>
      <c r="AH19" s="69"/>
      <c r="AI19" s="79"/>
      <c r="AJ19" s="68"/>
      <c r="AK19" s="69"/>
      <c r="AL19" s="69"/>
      <c r="AM19" s="69"/>
      <c r="AN19" s="70"/>
    </row>
    <row r="20" spans="1:40" ht="24.6" customHeight="1" x14ac:dyDescent="0.2">
      <c r="A20" s="160" t="str">
        <f>IF(ISTEXT(C20),69,"")</f>
        <v/>
      </c>
      <c r="B20" s="161"/>
      <c r="C20" s="68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79"/>
      <c r="Q20" s="68"/>
      <c r="R20" s="69"/>
      <c r="S20" s="69"/>
      <c r="T20" s="69"/>
      <c r="U20" s="70"/>
      <c r="V20" s="78"/>
      <c r="W20" s="69"/>
      <c r="X20" s="69"/>
      <c r="Y20" s="69"/>
      <c r="Z20" s="69"/>
      <c r="AA20" s="79"/>
      <c r="AB20" s="68"/>
      <c r="AC20" s="69"/>
      <c r="AD20" s="69"/>
      <c r="AE20" s="70"/>
      <c r="AF20" s="78"/>
      <c r="AG20" s="69"/>
      <c r="AH20" s="69"/>
      <c r="AI20" s="79"/>
      <c r="AJ20" s="68"/>
      <c r="AK20" s="69"/>
      <c r="AL20" s="69"/>
      <c r="AM20" s="69"/>
      <c r="AN20" s="70"/>
    </row>
    <row r="21" spans="1:40" ht="24.6" customHeight="1" x14ac:dyDescent="0.2">
      <c r="A21" s="160" t="str">
        <f>IF(ISTEXT(C21),70,"")</f>
        <v/>
      </c>
      <c r="B21" s="161"/>
      <c r="C21" s="68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79"/>
      <c r="Q21" s="68"/>
      <c r="R21" s="69"/>
      <c r="S21" s="69"/>
      <c r="T21" s="69"/>
      <c r="U21" s="70"/>
      <c r="V21" s="78"/>
      <c r="W21" s="69"/>
      <c r="X21" s="69"/>
      <c r="Y21" s="69"/>
      <c r="Z21" s="69"/>
      <c r="AA21" s="79"/>
      <c r="AB21" s="68"/>
      <c r="AC21" s="69"/>
      <c r="AD21" s="69"/>
      <c r="AE21" s="70"/>
      <c r="AF21" s="78"/>
      <c r="AG21" s="69"/>
      <c r="AH21" s="69"/>
      <c r="AI21" s="79"/>
      <c r="AJ21" s="68"/>
      <c r="AK21" s="69"/>
      <c r="AL21" s="69"/>
      <c r="AM21" s="69"/>
      <c r="AN21" s="70"/>
    </row>
    <row r="22" spans="1:40" ht="24.6" customHeight="1" x14ac:dyDescent="0.2">
      <c r="A22" s="160" t="str">
        <f>IF(ISTEXT(C22),71,"")</f>
        <v/>
      </c>
      <c r="B22" s="161"/>
      <c r="C22" s="68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79"/>
      <c r="Q22" s="68"/>
      <c r="R22" s="69"/>
      <c r="S22" s="69"/>
      <c r="T22" s="69"/>
      <c r="U22" s="70"/>
      <c r="V22" s="78"/>
      <c r="W22" s="69"/>
      <c r="X22" s="69"/>
      <c r="Y22" s="69"/>
      <c r="Z22" s="69"/>
      <c r="AA22" s="79"/>
      <c r="AB22" s="68"/>
      <c r="AC22" s="69"/>
      <c r="AD22" s="69"/>
      <c r="AE22" s="70"/>
      <c r="AF22" s="78"/>
      <c r="AG22" s="69"/>
      <c r="AH22" s="69"/>
      <c r="AI22" s="79"/>
      <c r="AJ22" s="68"/>
      <c r="AK22" s="69"/>
      <c r="AL22" s="69"/>
      <c r="AM22" s="69"/>
      <c r="AN22" s="70"/>
    </row>
    <row r="23" spans="1:40" ht="24.6" customHeight="1" x14ac:dyDescent="0.2">
      <c r="A23" s="160" t="str">
        <f>IF(ISTEXT(C23),72,"")</f>
        <v/>
      </c>
      <c r="B23" s="161"/>
      <c r="C23" s="68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79"/>
      <c r="Q23" s="68"/>
      <c r="R23" s="69"/>
      <c r="S23" s="69"/>
      <c r="T23" s="69"/>
      <c r="U23" s="70"/>
      <c r="V23" s="78"/>
      <c r="W23" s="69"/>
      <c r="X23" s="69"/>
      <c r="Y23" s="69"/>
      <c r="Z23" s="69"/>
      <c r="AA23" s="79"/>
      <c r="AB23" s="68"/>
      <c r="AC23" s="69"/>
      <c r="AD23" s="69"/>
      <c r="AE23" s="70"/>
      <c r="AF23" s="78"/>
      <c r="AG23" s="69"/>
      <c r="AH23" s="69"/>
      <c r="AI23" s="79"/>
      <c r="AJ23" s="68"/>
      <c r="AK23" s="69"/>
      <c r="AL23" s="69"/>
      <c r="AM23" s="69"/>
      <c r="AN23" s="70"/>
    </row>
    <row r="24" spans="1:40" ht="24.6" customHeight="1" x14ac:dyDescent="0.2">
      <c r="A24" s="160" t="str">
        <f>IF(ISTEXT(C24),73,"")</f>
        <v/>
      </c>
      <c r="B24" s="161"/>
      <c r="C24" s="68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79"/>
      <c r="Q24" s="68"/>
      <c r="R24" s="69"/>
      <c r="S24" s="69"/>
      <c r="T24" s="69"/>
      <c r="U24" s="70"/>
      <c r="V24" s="78"/>
      <c r="W24" s="69"/>
      <c r="X24" s="69"/>
      <c r="Y24" s="69"/>
      <c r="Z24" s="69"/>
      <c r="AA24" s="79"/>
      <c r="AB24" s="68"/>
      <c r="AC24" s="69"/>
      <c r="AD24" s="69"/>
      <c r="AE24" s="70"/>
      <c r="AF24" s="78"/>
      <c r="AG24" s="69"/>
      <c r="AH24" s="69"/>
      <c r="AI24" s="79"/>
      <c r="AJ24" s="68"/>
      <c r="AK24" s="69"/>
      <c r="AL24" s="69"/>
      <c r="AM24" s="69"/>
      <c r="AN24" s="70"/>
    </row>
    <row r="25" spans="1:40" ht="24.6" customHeight="1" x14ac:dyDescent="0.2">
      <c r="A25" s="160" t="str">
        <f>IF(ISTEXT(C25),74,"")</f>
        <v/>
      </c>
      <c r="B25" s="161"/>
      <c r="C25" s="68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79"/>
      <c r="Q25" s="68"/>
      <c r="R25" s="69"/>
      <c r="S25" s="69"/>
      <c r="T25" s="69"/>
      <c r="U25" s="70"/>
      <c r="V25" s="78"/>
      <c r="W25" s="69"/>
      <c r="X25" s="69"/>
      <c r="Y25" s="69"/>
      <c r="Z25" s="69"/>
      <c r="AA25" s="79"/>
      <c r="AB25" s="68"/>
      <c r="AC25" s="69"/>
      <c r="AD25" s="69"/>
      <c r="AE25" s="70"/>
      <c r="AF25" s="78"/>
      <c r="AG25" s="69"/>
      <c r="AH25" s="69"/>
      <c r="AI25" s="79"/>
      <c r="AJ25" s="68"/>
      <c r="AK25" s="69"/>
      <c r="AL25" s="69"/>
      <c r="AM25" s="69"/>
      <c r="AN25" s="70"/>
    </row>
    <row r="26" spans="1:40" ht="24.6" customHeight="1" x14ac:dyDescent="0.2">
      <c r="A26" s="160" t="str">
        <f>IF(ISTEXT(C26),75,"")</f>
        <v/>
      </c>
      <c r="B26" s="161"/>
      <c r="C26" s="68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79"/>
      <c r="Q26" s="68"/>
      <c r="R26" s="69"/>
      <c r="S26" s="69"/>
      <c r="T26" s="69"/>
      <c r="U26" s="70"/>
      <c r="V26" s="78"/>
      <c r="W26" s="69"/>
      <c r="X26" s="69"/>
      <c r="Y26" s="69"/>
      <c r="Z26" s="69"/>
      <c r="AA26" s="79"/>
      <c r="AB26" s="68"/>
      <c r="AC26" s="69"/>
      <c r="AD26" s="69"/>
      <c r="AE26" s="70"/>
      <c r="AF26" s="78"/>
      <c r="AG26" s="69"/>
      <c r="AH26" s="69"/>
      <c r="AI26" s="79"/>
      <c r="AJ26" s="68"/>
      <c r="AK26" s="69"/>
      <c r="AL26" s="69"/>
      <c r="AM26" s="69"/>
      <c r="AN26" s="70"/>
    </row>
    <row r="27" spans="1:40" ht="24.6" customHeight="1" x14ac:dyDescent="0.2">
      <c r="A27" s="160" t="str">
        <f>IF(ISTEXT(C27),76,"")</f>
        <v/>
      </c>
      <c r="B27" s="161"/>
      <c r="C27" s="68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79"/>
      <c r="Q27" s="68"/>
      <c r="R27" s="69"/>
      <c r="S27" s="69"/>
      <c r="T27" s="69"/>
      <c r="U27" s="70"/>
      <c r="V27" s="78"/>
      <c r="W27" s="69"/>
      <c r="X27" s="69"/>
      <c r="Y27" s="69"/>
      <c r="Z27" s="69"/>
      <c r="AA27" s="79"/>
      <c r="AB27" s="68"/>
      <c r="AC27" s="69"/>
      <c r="AD27" s="69"/>
      <c r="AE27" s="70"/>
      <c r="AF27" s="78"/>
      <c r="AG27" s="69"/>
      <c r="AH27" s="69"/>
      <c r="AI27" s="79"/>
      <c r="AJ27" s="68"/>
      <c r="AK27" s="69"/>
      <c r="AL27" s="69"/>
      <c r="AM27" s="69"/>
      <c r="AN27" s="70"/>
    </row>
    <row r="28" spans="1:40" ht="24.6" customHeight="1" x14ac:dyDescent="0.2">
      <c r="A28" s="160" t="str">
        <f>IF(ISTEXT(C28),77,"")</f>
        <v/>
      </c>
      <c r="B28" s="161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79"/>
      <c r="Q28" s="68"/>
      <c r="R28" s="69"/>
      <c r="S28" s="69"/>
      <c r="T28" s="69"/>
      <c r="U28" s="70"/>
      <c r="V28" s="78"/>
      <c r="W28" s="69"/>
      <c r="X28" s="69"/>
      <c r="Y28" s="69"/>
      <c r="Z28" s="69"/>
      <c r="AA28" s="79"/>
      <c r="AB28" s="68"/>
      <c r="AC28" s="69"/>
      <c r="AD28" s="69"/>
      <c r="AE28" s="70"/>
      <c r="AF28" s="78"/>
      <c r="AG28" s="69"/>
      <c r="AH28" s="69"/>
      <c r="AI28" s="79"/>
      <c r="AJ28" s="68"/>
      <c r="AK28" s="69"/>
      <c r="AL28" s="69"/>
      <c r="AM28" s="69"/>
      <c r="AN28" s="70"/>
    </row>
    <row r="29" spans="1:40" ht="24.6" customHeight="1" x14ac:dyDescent="0.2">
      <c r="A29" s="160" t="str">
        <f>IF(ISTEXT(C29),78,"")</f>
        <v/>
      </c>
      <c r="B29" s="161"/>
      <c r="C29" s="68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79"/>
      <c r="Q29" s="68"/>
      <c r="R29" s="69"/>
      <c r="S29" s="69"/>
      <c r="T29" s="69"/>
      <c r="U29" s="70"/>
      <c r="V29" s="78"/>
      <c r="W29" s="69"/>
      <c r="X29" s="69"/>
      <c r="Y29" s="69"/>
      <c r="Z29" s="69"/>
      <c r="AA29" s="79"/>
      <c r="AB29" s="68"/>
      <c r="AC29" s="69"/>
      <c r="AD29" s="69"/>
      <c r="AE29" s="70"/>
      <c r="AF29" s="78"/>
      <c r="AG29" s="69"/>
      <c r="AH29" s="69"/>
      <c r="AI29" s="79"/>
      <c r="AJ29" s="68"/>
      <c r="AK29" s="69"/>
      <c r="AL29" s="69"/>
      <c r="AM29" s="69"/>
      <c r="AN29" s="70"/>
    </row>
    <row r="30" spans="1:40" ht="24.6" customHeight="1" x14ac:dyDescent="0.2">
      <c r="A30" s="160" t="str">
        <f>IF(ISTEXT(C30),79,"")</f>
        <v/>
      </c>
      <c r="B30" s="161"/>
      <c r="C30" s="68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79"/>
      <c r="Q30" s="68"/>
      <c r="R30" s="69"/>
      <c r="S30" s="69"/>
      <c r="T30" s="69"/>
      <c r="U30" s="70"/>
      <c r="V30" s="78"/>
      <c r="W30" s="69"/>
      <c r="X30" s="69"/>
      <c r="Y30" s="69"/>
      <c r="Z30" s="69"/>
      <c r="AA30" s="79"/>
      <c r="AB30" s="68"/>
      <c r="AC30" s="69"/>
      <c r="AD30" s="69"/>
      <c r="AE30" s="70"/>
      <c r="AF30" s="78"/>
      <c r="AG30" s="69"/>
      <c r="AH30" s="69"/>
      <c r="AI30" s="79"/>
      <c r="AJ30" s="68"/>
      <c r="AK30" s="69"/>
      <c r="AL30" s="69"/>
      <c r="AM30" s="69"/>
      <c r="AN30" s="70"/>
    </row>
    <row r="31" spans="1:40" ht="24.6" customHeight="1" x14ac:dyDescent="0.2">
      <c r="A31" s="160" t="str">
        <f>IF(ISTEXT(C31),80,"")</f>
        <v/>
      </c>
      <c r="B31" s="161"/>
      <c r="C31" s="68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79"/>
      <c r="Q31" s="68"/>
      <c r="R31" s="69"/>
      <c r="S31" s="69"/>
      <c r="T31" s="69"/>
      <c r="U31" s="70"/>
      <c r="V31" s="78"/>
      <c r="W31" s="69"/>
      <c r="X31" s="69"/>
      <c r="Y31" s="69"/>
      <c r="Z31" s="69"/>
      <c r="AA31" s="79"/>
      <c r="AB31" s="68"/>
      <c r="AC31" s="69"/>
      <c r="AD31" s="69"/>
      <c r="AE31" s="70"/>
      <c r="AF31" s="78"/>
      <c r="AG31" s="69"/>
      <c r="AH31" s="69"/>
      <c r="AI31" s="79"/>
      <c r="AJ31" s="68"/>
      <c r="AK31" s="69"/>
      <c r="AL31" s="69"/>
      <c r="AM31" s="69"/>
      <c r="AN31" s="70"/>
    </row>
    <row r="32" spans="1:40" s="4" customFormat="1" ht="24.6" customHeight="1" x14ac:dyDescent="0.2">
      <c r="A32" s="160" t="str">
        <f>IF(ISTEXT(C32),81,"")</f>
        <v/>
      </c>
      <c r="B32" s="161"/>
      <c r="C32" s="68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79"/>
      <c r="Q32" s="68"/>
      <c r="R32" s="69"/>
      <c r="S32" s="69"/>
      <c r="T32" s="69"/>
      <c r="U32" s="70"/>
      <c r="V32" s="78"/>
      <c r="W32" s="69"/>
      <c r="X32" s="69"/>
      <c r="Y32" s="69"/>
      <c r="Z32" s="69"/>
      <c r="AA32" s="79"/>
      <c r="AB32" s="68"/>
      <c r="AC32" s="69"/>
      <c r="AD32" s="69"/>
      <c r="AE32" s="70"/>
      <c r="AF32" s="78"/>
      <c r="AG32" s="69"/>
      <c r="AH32" s="69"/>
      <c r="AI32" s="79"/>
      <c r="AJ32" s="68"/>
      <c r="AK32" s="69"/>
      <c r="AL32" s="69"/>
      <c r="AM32" s="69"/>
      <c r="AN32" s="70"/>
    </row>
    <row r="33" spans="1:40" ht="24.6" customHeight="1" x14ac:dyDescent="0.2">
      <c r="A33" s="160" t="str">
        <f>IF(ISTEXT(C33),82,"")</f>
        <v/>
      </c>
      <c r="B33" s="161"/>
      <c r="C33" s="68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79"/>
      <c r="Q33" s="68"/>
      <c r="R33" s="69"/>
      <c r="S33" s="69"/>
      <c r="T33" s="69"/>
      <c r="U33" s="70"/>
      <c r="V33" s="78"/>
      <c r="W33" s="69"/>
      <c r="X33" s="69"/>
      <c r="Y33" s="69"/>
      <c r="Z33" s="69"/>
      <c r="AA33" s="79"/>
      <c r="AB33" s="68"/>
      <c r="AC33" s="69"/>
      <c r="AD33" s="69"/>
      <c r="AE33" s="70"/>
      <c r="AF33" s="78"/>
      <c r="AG33" s="69"/>
      <c r="AH33" s="69"/>
      <c r="AI33" s="79"/>
      <c r="AJ33" s="68"/>
      <c r="AK33" s="69"/>
      <c r="AL33" s="69"/>
      <c r="AM33" s="69"/>
      <c r="AN33" s="70"/>
    </row>
    <row r="34" spans="1:40" ht="24.6" customHeight="1" x14ac:dyDescent="0.2">
      <c r="A34" s="160" t="str">
        <f>IF(ISTEXT(C34),83,"")</f>
        <v/>
      </c>
      <c r="B34" s="161"/>
      <c r="C34" s="68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79"/>
      <c r="Q34" s="68"/>
      <c r="R34" s="69"/>
      <c r="S34" s="69"/>
      <c r="T34" s="69"/>
      <c r="U34" s="70"/>
      <c r="V34" s="78"/>
      <c r="W34" s="69"/>
      <c r="X34" s="69"/>
      <c r="Y34" s="69"/>
      <c r="Z34" s="69"/>
      <c r="AA34" s="79"/>
      <c r="AB34" s="68"/>
      <c r="AC34" s="69"/>
      <c r="AD34" s="69"/>
      <c r="AE34" s="70"/>
      <c r="AF34" s="78"/>
      <c r="AG34" s="69"/>
      <c r="AH34" s="69"/>
      <c r="AI34" s="79"/>
      <c r="AJ34" s="68"/>
      <c r="AK34" s="69"/>
      <c r="AL34" s="69"/>
      <c r="AM34" s="69"/>
      <c r="AN34" s="70"/>
    </row>
    <row r="35" spans="1:40" ht="24.6" customHeight="1" x14ac:dyDescent="0.2">
      <c r="A35" s="160" t="str">
        <f>IF(ISTEXT(C35),84,"")</f>
        <v/>
      </c>
      <c r="B35" s="161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79"/>
      <c r="Q35" s="68"/>
      <c r="R35" s="69"/>
      <c r="S35" s="69"/>
      <c r="T35" s="69"/>
      <c r="U35" s="70"/>
      <c r="V35" s="78"/>
      <c r="W35" s="69"/>
      <c r="X35" s="69"/>
      <c r="Y35" s="69"/>
      <c r="Z35" s="69"/>
      <c r="AA35" s="79"/>
      <c r="AB35" s="68"/>
      <c r="AC35" s="69"/>
      <c r="AD35" s="69"/>
      <c r="AE35" s="70"/>
      <c r="AF35" s="78"/>
      <c r="AG35" s="69"/>
      <c r="AH35" s="69"/>
      <c r="AI35" s="79"/>
      <c r="AJ35" s="68"/>
      <c r="AK35" s="69"/>
      <c r="AL35" s="69"/>
      <c r="AM35" s="69"/>
      <c r="AN35" s="70"/>
    </row>
    <row r="36" spans="1:40" ht="24.6" customHeight="1" x14ac:dyDescent="0.2">
      <c r="A36" s="160" t="str">
        <f>IF(ISTEXT(C36),85,"")</f>
        <v/>
      </c>
      <c r="B36" s="161"/>
      <c r="C36" s="68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79"/>
      <c r="Q36" s="68"/>
      <c r="R36" s="69"/>
      <c r="S36" s="69"/>
      <c r="T36" s="69"/>
      <c r="U36" s="70"/>
      <c r="V36" s="78"/>
      <c r="W36" s="69"/>
      <c r="X36" s="69"/>
      <c r="Y36" s="69"/>
      <c r="Z36" s="69"/>
      <c r="AA36" s="79"/>
      <c r="AB36" s="68"/>
      <c r="AC36" s="69"/>
      <c r="AD36" s="69"/>
      <c r="AE36" s="70"/>
      <c r="AF36" s="78"/>
      <c r="AG36" s="69"/>
      <c r="AH36" s="69"/>
      <c r="AI36" s="79"/>
      <c r="AJ36" s="68"/>
      <c r="AK36" s="69"/>
      <c r="AL36" s="69"/>
      <c r="AM36" s="69"/>
      <c r="AN36" s="70"/>
    </row>
    <row r="37" spans="1:40" ht="24.6" customHeight="1" x14ac:dyDescent="0.2">
      <c r="A37" s="160" t="str">
        <f>IF(ISTEXT(C37),86,"")</f>
        <v/>
      </c>
      <c r="B37" s="161"/>
      <c r="C37" s="68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79"/>
      <c r="Q37" s="68"/>
      <c r="R37" s="69"/>
      <c r="S37" s="69"/>
      <c r="T37" s="69"/>
      <c r="U37" s="70"/>
      <c r="V37" s="78"/>
      <c r="W37" s="69"/>
      <c r="X37" s="69"/>
      <c r="Y37" s="69"/>
      <c r="Z37" s="69"/>
      <c r="AA37" s="79"/>
      <c r="AB37" s="68"/>
      <c r="AC37" s="69"/>
      <c r="AD37" s="69"/>
      <c r="AE37" s="70"/>
      <c r="AF37" s="78"/>
      <c r="AG37" s="69"/>
      <c r="AH37" s="69"/>
      <c r="AI37" s="79"/>
      <c r="AJ37" s="68"/>
      <c r="AK37" s="69"/>
      <c r="AL37" s="69"/>
      <c r="AM37" s="69"/>
      <c r="AN37" s="70"/>
    </row>
    <row r="38" spans="1:40" ht="24.6" customHeight="1" x14ac:dyDescent="0.2">
      <c r="A38" s="160" t="str">
        <f>IF(ISTEXT(C38),87,"")</f>
        <v/>
      </c>
      <c r="B38" s="161"/>
      <c r="C38" s="68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79"/>
      <c r="Q38" s="68"/>
      <c r="R38" s="69"/>
      <c r="S38" s="69"/>
      <c r="T38" s="69"/>
      <c r="U38" s="70"/>
      <c r="V38" s="78"/>
      <c r="W38" s="69"/>
      <c r="X38" s="69"/>
      <c r="Y38" s="69"/>
      <c r="Z38" s="69"/>
      <c r="AA38" s="79"/>
      <c r="AB38" s="68"/>
      <c r="AC38" s="69"/>
      <c r="AD38" s="69"/>
      <c r="AE38" s="70"/>
      <c r="AF38" s="78"/>
      <c r="AG38" s="69"/>
      <c r="AH38" s="69"/>
      <c r="AI38" s="79"/>
      <c r="AJ38" s="68"/>
      <c r="AK38" s="69"/>
      <c r="AL38" s="69"/>
      <c r="AM38" s="69"/>
      <c r="AN38" s="70"/>
    </row>
    <row r="39" spans="1:40" ht="24.6" customHeight="1" x14ac:dyDescent="0.2">
      <c r="A39" s="160" t="str">
        <f>IF(ISTEXT(C39),88,"")</f>
        <v/>
      </c>
      <c r="B39" s="161"/>
      <c r="C39" s="68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79"/>
      <c r="Q39" s="68"/>
      <c r="R39" s="69"/>
      <c r="S39" s="69"/>
      <c r="T39" s="69"/>
      <c r="U39" s="70"/>
      <c r="V39" s="78"/>
      <c r="W39" s="69"/>
      <c r="X39" s="69"/>
      <c r="Y39" s="69"/>
      <c r="Z39" s="69"/>
      <c r="AA39" s="79"/>
      <c r="AB39" s="68"/>
      <c r="AC39" s="69"/>
      <c r="AD39" s="69"/>
      <c r="AE39" s="70"/>
      <c r="AF39" s="78"/>
      <c r="AG39" s="69"/>
      <c r="AH39" s="69"/>
      <c r="AI39" s="79"/>
      <c r="AJ39" s="68"/>
      <c r="AK39" s="69"/>
      <c r="AL39" s="69"/>
      <c r="AM39" s="69"/>
      <c r="AN39" s="70"/>
    </row>
    <row r="40" spans="1:40" ht="24.6" customHeight="1" x14ac:dyDescent="0.2">
      <c r="A40" s="160" t="str">
        <f>IF(ISTEXT(C40),89,"")</f>
        <v/>
      </c>
      <c r="B40" s="161"/>
      <c r="C40" s="68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79"/>
      <c r="Q40" s="68"/>
      <c r="R40" s="69"/>
      <c r="S40" s="69"/>
      <c r="T40" s="69"/>
      <c r="U40" s="70"/>
      <c r="V40" s="78"/>
      <c r="W40" s="69"/>
      <c r="X40" s="69"/>
      <c r="Y40" s="69"/>
      <c r="Z40" s="69"/>
      <c r="AA40" s="79"/>
      <c r="AB40" s="68"/>
      <c r="AC40" s="69"/>
      <c r="AD40" s="69"/>
      <c r="AE40" s="70"/>
      <c r="AF40" s="78"/>
      <c r="AG40" s="69"/>
      <c r="AH40" s="69"/>
      <c r="AI40" s="79"/>
      <c r="AJ40" s="68"/>
      <c r="AK40" s="69"/>
      <c r="AL40" s="69"/>
      <c r="AM40" s="69"/>
      <c r="AN40" s="70"/>
    </row>
    <row r="41" spans="1:40" ht="24.6" customHeight="1" thickBot="1" x14ac:dyDescent="0.25">
      <c r="A41" s="181" t="str">
        <f>IF(ISTEXT(C41),90,"")</f>
        <v/>
      </c>
      <c r="B41" s="182"/>
      <c r="C41" s="74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81"/>
      <c r="Q41" s="74"/>
      <c r="R41" s="72"/>
      <c r="S41" s="72"/>
      <c r="T41" s="72"/>
      <c r="U41" s="73"/>
      <c r="V41" s="71"/>
      <c r="W41" s="72"/>
      <c r="X41" s="72"/>
      <c r="Y41" s="72"/>
      <c r="Z41" s="72"/>
      <c r="AA41" s="81"/>
      <c r="AB41" s="157"/>
      <c r="AC41" s="158"/>
      <c r="AD41" s="158"/>
      <c r="AE41" s="159"/>
      <c r="AF41" s="71"/>
      <c r="AG41" s="72"/>
      <c r="AH41" s="72"/>
      <c r="AI41" s="81"/>
      <c r="AJ41" s="74"/>
      <c r="AK41" s="72"/>
      <c r="AL41" s="72"/>
      <c r="AM41" s="72"/>
      <c r="AN41" s="73"/>
    </row>
    <row r="42" spans="1:40" ht="5.25" customHeight="1" x14ac:dyDescent="0.2">
      <c r="A42" s="3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</row>
    <row r="43" spans="1:4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4"/>
      <c r="AF43" s="62" t="s">
        <v>3</v>
      </c>
      <c r="AG43" s="109" t="str">
        <f>IF(ISTEXT(C17),IF('STRAN 1'!AG48&gt;0,4,""),"")</f>
        <v/>
      </c>
      <c r="AH43" s="109"/>
      <c r="AI43" s="125" t="s">
        <v>33</v>
      </c>
      <c r="AJ43" s="125"/>
      <c r="AK43" s="109" t="str">
        <f>IF(ISTEXT(C17),IF('STRAN 1'!AG48&gt;0,IF(MAX('STRAN 1'!AG48,'STRAN 2'!AG43,'STRAN 3'!AG43,'STRAN 4'!AG43)&gt;0,MAX('STRAN 1'!AG48,'STRAN 2'!AG43,'STRAN 3'!AG43,'STRAN 4'!AG43),""),""),"")</f>
        <v/>
      </c>
      <c r="AL43" s="109"/>
      <c r="AM43" s="3"/>
      <c r="AN43" s="3"/>
    </row>
  </sheetData>
  <sheetProtection algorithmName="SHA-512" hashValue="Z9uQekESIrp5a2wPb0MDhBlCOKaTQabc4ZxGm12VOs4Ido1TP2Zp/ltqq47BlWpgJsHt+UtkzzRpHPYJWqqEJQ==" saltValue="SGc7qD6AYfZWeJ3XD1yllw==" spinCount="100000" sheet="1" selectLockedCells="1"/>
  <mergeCells count="195">
    <mergeCell ref="A40:B40"/>
    <mergeCell ref="C40:P40"/>
    <mergeCell ref="A41:B41"/>
    <mergeCell ref="C41:P41"/>
    <mergeCell ref="A14:B16"/>
    <mergeCell ref="C14:P16"/>
    <mergeCell ref="A27:B27"/>
    <mergeCell ref="C27:P27"/>
    <mergeCell ref="A28:B28"/>
    <mergeCell ref="C28:P28"/>
    <mergeCell ref="A29:B29"/>
    <mergeCell ref="C29:P29"/>
    <mergeCell ref="A30:B30"/>
    <mergeCell ref="C30:P30"/>
    <mergeCell ref="A31:B31"/>
    <mergeCell ref="C31:P31"/>
    <mergeCell ref="A22:B22"/>
    <mergeCell ref="C22:P22"/>
    <mergeCell ref="A23:B23"/>
    <mergeCell ref="C23:P23"/>
    <mergeCell ref="A24:B24"/>
    <mergeCell ref="C24:P24"/>
    <mergeCell ref="A25:B25"/>
    <mergeCell ref="C25:P25"/>
    <mergeCell ref="A26:B26"/>
    <mergeCell ref="C26:P26"/>
    <mergeCell ref="A17:B17"/>
    <mergeCell ref="C17:P17"/>
    <mergeCell ref="A18:B18"/>
    <mergeCell ref="C18:P18"/>
    <mergeCell ref="A19:B19"/>
    <mergeCell ref="C19:P19"/>
    <mergeCell ref="A20:B20"/>
    <mergeCell ref="C20:P20"/>
    <mergeCell ref="A21:B21"/>
    <mergeCell ref="C21:P21"/>
    <mergeCell ref="AG43:AH43"/>
    <mergeCell ref="AI43:AJ43"/>
    <mergeCell ref="AK43:AL43"/>
    <mergeCell ref="Q14:U16"/>
    <mergeCell ref="V14:AA16"/>
    <mergeCell ref="AB14:AN14"/>
    <mergeCell ref="AB15:AE16"/>
    <mergeCell ref="AF15:AN15"/>
    <mergeCell ref="AF16:AI16"/>
    <mergeCell ref="AJ16:AN16"/>
    <mergeCell ref="Q17:U17"/>
    <mergeCell ref="V17:AA17"/>
    <mergeCell ref="AB17:AE17"/>
    <mergeCell ref="AF17:AI17"/>
    <mergeCell ref="AJ17:AN17"/>
    <mergeCell ref="Q18:U18"/>
    <mergeCell ref="Q19:U19"/>
    <mergeCell ref="AF18:AI18"/>
    <mergeCell ref="AF19:AI19"/>
    <mergeCell ref="AF20:AI20"/>
    <mergeCell ref="Q24:U24"/>
    <mergeCell ref="Q25:U25"/>
    <mergeCell ref="Q26:U26"/>
    <mergeCell ref="Q40:U40"/>
    <mergeCell ref="I5:AI6"/>
    <mergeCell ref="A8:H8"/>
    <mergeCell ref="E9:R9"/>
    <mergeCell ref="X9:AM9"/>
    <mergeCell ref="L11:R11"/>
    <mergeCell ref="V11:X11"/>
    <mergeCell ref="AC11:AD11"/>
    <mergeCell ref="Q22:U22"/>
    <mergeCell ref="Q23:U23"/>
    <mergeCell ref="Q20:U20"/>
    <mergeCell ref="Q21:U21"/>
    <mergeCell ref="V18:AA18"/>
    <mergeCell ref="V19:AA19"/>
    <mergeCell ref="V20:AA20"/>
    <mergeCell ref="V21:AA21"/>
    <mergeCell ref="V22:AA22"/>
    <mergeCell ref="V23:AA23"/>
    <mergeCell ref="AB13:AN13"/>
    <mergeCell ref="AJ20:AN20"/>
    <mergeCell ref="AJ23:AN23"/>
    <mergeCell ref="A32:B32"/>
    <mergeCell ref="C32:P32"/>
    <mergeCell ref="A33:B33"/>
    <mergeCell ref="C33:P33"/>
    <mergeCell ref="A34:B34"/>
    <mergeCell ref="C34:P34"/>
    <mergeCell ref="A35:B35"/>
    <mergeCell ref="C35:P35"/>
    <mergeCell ref="Q27:U27"/>
    <mergeCell ref="Q28:U28"/>
    <mergeCell ref="Q29:U29"/>
    <mergeCell ref="Q30:U30"/>
    <mergeCell ref="Q31:U31"/>
    <mergeCell ref="A36:B36"/>
    <mergeCell ref="C36:P36"/>
    <mergeCell ref="A37:B37"/>
    <mergeCell ref="C37:P37"/>
    <mergeCell ref="A38:B38"/>
    <mergeCell ref="C38:P38"/>
    <mergeCell ref="Q37:U37"/>
    <mergeCell ref="Q38:U38"/>
    <mergeCell ref="Q39:U39"/>
    <mergeCell ref="A39:B39"/>
    <mergeCell ref="C39:P39"/>
    <mergeCell ref="Q41:U41"/>
    <mergeCell ref="Q32:U32"/>
    <mergeCell ref="Q33:U33"/>
    <mergeCell ref="Q34:U34"/>
    <mergeCell ref="Q35:U35"/>
    <mergeCell ref="Q36:U36"/>
    <mergeCell ref="V28:AA28"/>
    <mergeCell ref="V29:AA29"/>
    <mergeCell ref="V30:AA30"/>
    <mergeCell ref="V31:AA31"/>
    <mergeCell ref="V41:AA41"/>
    <mergeCell ref="V24:AA24"/>
    <mergeCell ref="V25:AA25"/>
    <mergeCell ref="V26:AA26"/>
    <mergeCell ref="V37:AA37"/>
    <mergeCell ref="V38:AA38"/>
    <mergeCell ref="V39:AA39"/>
    <mergeCell ref="V40:AA40"/>
    <mergeCell ref="V32:AA32"/>
    <mergeCell ref="V33:AA33"/>
    <mergeCell ref="V34:AA34"/>
    <mergeCell ref="V35:AA35"/>
    <mergeCell ref="V36:AA36"/>
    <mergeCell ref="V27:AA27"/>
    <mergeCell ref="AJ38:AN38"/>
    <mergeCell ref="AJ39:AN39"/>
    <mergeCell ref="AJ40:AN40"/>
    <mergeCell ref="AF26:AI26"/>
    <mergeCell ref="AF27:AI27"/>
    <mergeCell ref="AF28:AI28"/>
    <mergeCell ref="AF29:AI29"/>
    <mergeCell ref="AF30:AI30"/>
    <mergeCell ref="AF21:AI21"/>
    <mergeCell ref="AF22:AI22"/>
    <mergeCell ref="AF23:AI23"/>
    <mergeCell ref="AF24:AI24"/>
    <mergeCell ref="AF25:AI25"/>
    <mergeCell ref="AF37:AI37"/>
    <mergeCell ref="AF38:AI38"/>
    <mergeCell ref="AF39:AI39"/>
    <mergeCell ref="AF40:AI40"/>
    <mergeCell ref="AF31:AI31"/>
    <mergeCell ref="AF32:AI32"/>
    <mergeCell ref="AF33:AI33"/>
    <mergeCell ref="AF34:AI34"/>
    <mergeCell ref="AF35:AI35"/>
    <mergeCell ref="AJ21:AN21"/>
    <mergeCell ref="AJ22:AN22"/>
    <mergeCell ref="AJ41:AN41"/>
    <mergeCell ref="AB18:AE18"/>
    <mergeCell ref="AB19:AE19"/>
    <mergeCell ref="AB20:AE20"/>
    <mergeCell ref="AB21:AE21"/>
    <mergeCell ref="AB22:AE22"/>
    <mergeCell ref="AB23:AE23"/>
    <mergeCell ref="AB24:AE24"/>
    <mergeCell ref="AB25:AE25"/>
    <mergeCell ref="AB26:AE26"/>
    <mergeCell ref="AB27:AE27"/>
    <mergeCell ref="AB28:AE28"/>
    <mergeCell ref="AB29:AE29"/>
    <mergeCell ref="AJ33:AN33"/>
    <mergeCell ref="AJ34:AN34"/>
    <mergeCell ref="AJ35:AN35"/>
    <mergeCell ref="AJ36:AN36"/>
    <mergeCell ref="AJ37:AN37"/>
    <mergeCell ref="AF41:AI41"/>
    <mergeCell ref="AJ18:AN18"/>
    <mergeCell ref="AJ19:AN19"/>
    <mergeCell ref="AB40:AE40"/>
    <mergeCell ref="AB41:AE41"/>
    <mergeCell ref="AB35:AE35"/>
    <mergeCell ref="AB36:AE36"/>
    <mergeCell ref="AB37:AE37"/>
    <mergeCell ref="AB38:AE38"/>
    <mergeCell ref="AB39:AE39"/>
    <mergeCell ref="AB30:AE30"/>
    <mergeCell ref="AB31:AE31"/>
    <mergeCell ref="AB32:AE32"/>
    <mergeCell ref="AB33:AE33"/>
    <mergeCell ref="AB34:AE34"/>
    <mergeCell ref="AF36:AI36"/>
    <mergeCell ref="AJ24:AN24"/>
    <mergeCell ref="AJ25:AN25"/>
    <mergeCell ref="AJ26:AN26"/>
    <mergeCell ref="AJ27:AN27"/>
    <mergeCell ref="AJ28:AN28"/>
    <mergeCell ref="AJ29:AN29"/>
    <mergeCell ref="AJ30:AN30"/>
    <mergeCell ref="AJ31:AN31"/>
    <mergeCell ref="AJ32:AN32"/>
  </mergeCells>
  <pageMargins left="0.27559055118110237" right="0.15748031496062992" top="0.15748031496062992" bottom="0.15748031496062992" header="0.11811023622047245" footer="0.11811023622047245"/>
  <pageSetup paperSize="9" orientation="portrait" r:id="rId1"/>
  <headerFooter alignWithMargins="0"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AF259751689B41B95825B44DF9896A" ma:contentTypeVersion="0" ma:contentTypeDescription="Ustvari nov dokument." ma:contentTypeScope="" ma:versionID="f1972be649c031121a762feb5a9fa78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A46124-9ED6-4389-88E9-7A49E1061E32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BD6DCC1-211B-4019-BCC9-FD8187346C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957C7C-C8B4-4F52-9B65-42D69AAF8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Navodilo</vt:lpstr>
      <vt:lpstr>STRAN 1</vt:lpstr>
      <vt:lpstr>STRAN 2</vt:lpstr>
      <vt:lpstr>STRAN 3</vt:lpstr>
      <vt:lpstr>STRAN 4</vt:lpstr>
      <vt:lpstr>Navodilo!Področje_tiskanja</vt:lpstr>
      <vt:lpstr>'STRAN 1'!Področje_tiskanja</vt:lpstr>
      <vt:lpstr>'STRAN 2'!Področje_tiskanja</vt:lpstr>
      <vt:lpstr>'STRAN 3'!Področje_tiskanja</vt:lpstr>
      <vt:lpstr>'STRAN 4'!Področje_tiskanja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Uršič Hinko</dc:creator>
  <cp:lastModifiedBy>Gajsek Petra</cp:lastModifiedBy>
  <cp:lastPrinted>2020-02-11T10:42:32Z</cp:lastPrinted>
  <dcterms:created xsi:type="dcterms:W3CDTF">1996-10-14T23:33:28Z</dcterms:created>
  <dcterms:modified xsi:type="dcterms:W3CDTF">2020-06-02T10:35:03Z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0x010100D2AF259751689B41B95825B44DF9896A</vt:lpwstr>
  </property>
</Properties>
</file>